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4" sheetId="4" r:id="rId1"/>
  </sheets>
  <definedNames>
    <definedName name="_xlnm.Print_Area" localSheetId="0">'приложение 4'!$A$1:$I$148</definedName>
  </definedNames>
  <calcPr calcId="144525"/>
</workbook>
</file>

<file path=xl/calcChain.xml><?xml version="1.0" encoding="utf-8"?>
<calcChain xmlns="http://schemas.openxmlformats.org/spreadsheetml/2006/main">
  <c r="F106" i="4" l="1"/>
  <c r="F105" i="4"/>
  <c r="F104" i="4"/>
  <c r="F103" i="4"/>
  <c r="F101" i="4" s="1"/>
  <c r="F209" i="4"/>
  <c r="F203" i="4"/>
  <c r="F197" i="4"/>
  <c r="F191" i="4"/>
  <c r="F185" i="4"/>
  <c r="F179" i="4"/>
  <c r="F173" i="4"/>
  <c r="F167" i="4"/>
  <c r="F161" i="4"/>
  <c r="F155" i="4"/>
  <c r="F149" i="4"/>
  <c r="F143" i="4"/>
  <c r="F141" i="4"/>
  <c r="F139" i="4"/>
  <c r="F138" i="4"/>
  <c r="F137" i="4" s="1"/>
  <c r="F125" i="4"/>
  <c r="F124" i="4"/>
  <c r="F123" i="4"/>
  <c r="F122" i="4"/>
  <c r="F121" i="4"/>
  <c r="F120" i="4"/>
  <c r="F119" i="4"/>
  <c r="F113" i="4"/>
  <c r="F107" i="4"/>
  <c r="F102" i="4"/>
  <c r="F95" i="4"/>
  <c r="F89" i="4"/>
  <c r="F83" i="4"/>
  <c r="F77" i="4"/>
  <c r="F76" i="4"/>
  <c r="F75" i="4"/>
  <c r="F74" i="4"/>
  <c r="F14" i="4" s="1"/>
  <c r="F73" i="4"/>
  <c r="F72" i="4"/>
  <c r="F65" i="4"/>
  <c r="F64" i="4"/>
  <c r="F63" i="4"/>
  <c r="F62" i="4"/>
  <c r="F61" i="4"/>
  <c r="F60" i="4"/>
  <c r="F59" i="4" s="1"/>
  <c r="F53" i="4"/>
  <c r="F47" i="4"/>
  <c r="F41" i="4"/>
  <c r="F35" i="4"/>
  <c r="F23" i="4"/>
  <c r="F22" i="4"/>
  <c r="F21" i="4"/>
  <c r="F15" i="4" s="1"/>
  <c r="F20" i="4"/>
  <c r="F19" i="4"/>
  <c r="F18" i="4"/>
  <c r="F17" i="4" s="1"/>
  <c r="F13" i="4"/>
  <c r="F16" i="4" l="1"/>
  <c r="F71" i="4"/>
  <c r="F12" i="4"/>
  <c r="F11" i="4" l="1"/>
  <c r="E203" i="4"/>
  <c r="E197" i="4"/>
  <c r="E196" i="4"/>
  <c r="E195" i="4"/>
  <c r="E194" i="4"/>
  <c r="E193" i="4"/>
  <c r="E191" i="4"/>
  <c r="E185" i="4"/>
  <c r="E179" i="4"/>
  <c r="E178" i="4"/>
  <c r="E177" i="4"/>
  <c r="E176" i="4"/>
  <c r="E175" i="4"/>
  <c r="E173" i="4" s="1"/>
  <c r="E167" i="4"/>
  <c r="E161" i="4"/>
  <c r="E155" i="4"/>
  <c r="E149" i="4"/>
  <c r="E143" i="4"/>
  <c r="E142" i="4"/>
  <c r="E141" i="4"/>
  <c r="E140" i="4"/>
  <c r="E139" i="4"/>
  <c r="E137" i="4" s="1"/>
  <c r="E138" i="4"/>
  <c r="E125" i="4"/>
  <c r="E124" i="4"/>
  <c r="E123" i="4"/>
  <c r="E122" i="4"/>
  <c r="E121" i="4"/>
  <c r="E120" i="4"/>
  <c r="E119" i="4" s="1"/>
  <c r="E113" i="4"/>
  <c r="E107" i="4"/>
  <c r="E95" i="4"/>
  <c r="E89" i="4"/>
  <c r="E83" i="4"/>
  <c r="E77" i="4"/>
  <c r="E76" i="4"/>
  <c r="E75" i="4"/>
  <c r="E74" i="4"/>
  <c r="E73" i="4"/>
  <c r="E72" i="4"/>
  <c r="E71" i="4" s="1"/>
  <c r="E65" i="4"/>
  <c r="E64" i="4"/>
  <c r="E63" i="4"/>
  <c r="E62" i="4"/>
  <c r="E61" i="4"/>
  <c r="E59" i="4"/>
  <c r="E53" i="4"/>
  <c r="E41" i="4"/>
  <c r="E23" i="4"/>
  <c r="E22" i="4"/>
  <c r="E16" i="4" s="1"/>
  <c r="E21" i="4"/>
  <c r="E15" i="4" s="1"/>
  <c r="E20" i="4"/>
  <c r="E19" i="4"/>
  <c r="E18" i="4"/>
  <c r="E12" i="4" s="1"/>
  <c r="E14" i="4"/>
  <c r="E13" i="4"/>
  <c r="E11" i="4" l="1"/>
  <c r="E17" i="4"/>
  <c r="H180" i="4" l="1"/>
  <c r="H179" i="4" s="1"/>
  <c r="H142" i="4"/>
  <c r="H141" i="4"/>
  <c r="H140" i="4"/>
  <c r="H139" i="4"/>
  <c r="H138" i="4"/>
  <c r="H137" i="4"/>
  <c r="D180" i="4"/>
  <c r="I178" i="4"/>
  <c r="I177" i="4"/>
  <c r="I176" i="4"/>
  <c r="I175" i="4"/>
  <c r="I174" i="4"/>
  <c r="H173" i="4"/>
  <c r="G173" i="4"/>
  <c r="D173" i="4"/>
  <c r="H95" i="4"/>
  <c r="G95" i="4"/>
  <c r="G47" i="4"/>
  <c r="H47" i="4"/>
  <c r="H35" i="4"/>
  <c r="G35" i="4"/>
  <c r="I173" i="4" l="1"/>
  <c r="I214" i="4" l="1"/>
  <c r="I213" i="4"/>
  <c r="I212" i="4"/>
  <c r="I211" i="4"/>
  <c r="I210" i="4"/>
  <c r="H209" i="4"/>
  <c r="G209" i="4"/>
  <c r="D209" i="4"/>
  <c r="I208" i="4"/>
  <c r="I207" i="4"/>
  <c r="I206" i="4"/>
  <c r="I205" i="4"/>
  <c r="I204" i="4"/>
  <c r="H203" i="4"/>
  <c r="G203" i="4"/>
  <c r="D203" i="4"/>
  <c r="D202" i="4"/>
  <c r="I202" i="4" s="1"/>
  <c r="D201" i="4"/>
  <c r="I201" i="4" s="1"/>
  <c r="D200" i="4"/>
  <c r="D199" i="4"/>
  <c r="H197" i="4"/>
  <c r="G197" i="4"/>
  <c r="I200" i="4" l="1"/>
  <c r="I199" i="4"/>
  <c r="D197" i="4"/>
  <c r="I203" i="4"/>
  <c r="I209" i="4"/>
  <c r="I198" i="4"/>
  <c r="H72" i="4"/>
  <c r="H12" i="4" s="1"/>
  <c r="G72" i="4"/>
  <c r="G142" i="4"/>
  <c r="G141" i="4"/>
  <c r="G140" i="4"/>
  <c r="G139" i="4"/>
  <c r="G138" i="4"/>
  <c r="I172" i="4"/>
  <c r="I171" i="4"/>
  <c r="I170" i="4"/>
  <c r="I169" i="4"/>
  <c r="I168" i="4"/>
  <c r="H167" i="4"/>
  <c r="G167" i="4"/>
  <c r="D167" i="4"/>
  <c r="I197" i="4" l="1"/>
  <c r="I167" i="4"/>
  <c r="G179" i="4"/>
  <c r="I180" i="4"/>
  <c r="D181" i="4"/>
  <c r="D182" i="4"/>
  <c r="D183" i="4"/>
  <c r="D184" i="4"/>
  <c r="D185" i="4"/>
  <c r="I183" i="4" l="1"/>
  <c r="I181" i="4"/>
  <c r="I184" i="4"/>
  <c r="I182" i="4"/>
  <c r="D179" i="4"/>
  <c r="I100" i="4"/>
  <c r="I99" i="4"/>
  <c r="I98" i="4"/>
  <c r="I97" i="4"/>
  <c r="I96" i="4"/>
  <c r="D95" i="4"/>
  <c r="I179" i="4" l="1"/>
  <c r="I95" i="4"/>
  <c r="I166" i="4"/>
  <c r="I165" i="4"/>
  <c r="I164" i="4"/>
  <c r="I163" i="4"/>
  <c r="I162" i="4"/>
  <c r="H161" i="4"/>
  <c r="G161" i="4"/>
  <c r="D161" i="4"/>
  <c r="I161" i="4" l="1"/>
  <c r="G41" i="4"/>
  <c r="H41" i="4"/>
  <c r="G53" i="4" l="1"/>
  <c r="H53" i="4"/>
  <c r="G191" i="4"/>
  <c r="H191" i="4"/>
  <c r="D191" i="4"/>
  <c r="G185" i="4"/>
  <c r="H185" i="4"/>
  <c r="G155" i="4"/>
  <c r="H155" i="4"/>
  <c r="D155" i="4"/>
  <c r="G149" i="4"/>
  <c r="H149" i="4"/>
  <c r="D149" i="4"/>
  <c r="G143" i="4"/>
  <c r="H143" i="4"/>
  <c r="D143" i="4"/>
  <c r="D139" i="4"/>
  <c r="D140" i="4"/>
  <c r="I140" i="4" s="1"/>
  <c r="D141" i="4"/>
  <c r="D142" i="4"/>
  <c r="G137" i="4"/>
  <c r="D138" i="4"/>
  <c r="G125" i="4"/>
  <c r="H125" i="4"/>
  <c r="D125" i="4"/>
  <c r="D121" i="4"/>
  <c r="G121" i="4"/>
  <c r="H121" i="4"/>
  <c r="D122" i="4"/>
  <c r="G122" i="4"/>
  <c r="H122" i="4"/>
  <c r="D123" i="4"/>
  <c r="G123" i="4"/>
  <c r="H123" i="4"/>
  <c r="D124" i="4"/>
  <c r="G124" i="4"/>
  <c r="H124" i="4"/>
  <c r="G120" i="4"/>
  <c r="H120" i="4"/>
  <c r="D120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G113" i="4"/>
  <c r="H113" i="4"/>
  <c r="D113" i="4"/>
  <c r="G107" i="4"/>
  <c r="H107" i="4"/>
  <c r="D107" i="4"/>
  <c r="G102" i="4"/>
  <c r="G101" i="4" s="1"/>
  <c r="H102" i="4"/>
  <c r="H101" i="4" s="1"/>
  <c r="D102" i="4"/>
  <c r="D101" i="4" s="1"/>
  <c r="H89" i="4"/>
  <c r="G89" i="4"/>
  <c r="D89" i="4"/>
  <c r="G83" i="4"/>
  <c r="H83" i="4"/>
  <c r="D83" i="4"/>
  <c r="G77" i="4"/>
  <c r="H77" i="4"/>
  <c r="D77" i="4"/>
  <c r="G65" i="4"/>
  <c r="H65" i="4"/>
  <c r="D65" i="4"/>
  <c r="D61" i="4"/>
  <c r="G61" i="4"/>
  <c r="H61" i="4"/>
  <c r="D62" i="4"/>
  <c r="G62" i="4"/>
  <c r="H62" i="4"/>
  <c r="D63" i="4"/>
  <c r="G63" i="4"/>
  <c r="H63" i="4"/>
  <c r="D64" i="4"/>
  <c r="G64" i="4"/>
  <c r="H64" i="4"/>
  <c r="G60" i="4"/>
  <c r="H60" i="4"/>
  <c r="D60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6" i="4"/>
  <c r="I187" i="4"/>
  <c r="I188" i="4"/>
  <c r="I189" i="4"/>
  <c r="I190" i="4"/>
  <c r="I192" i="4"/>
  <c r="I193" i="4"/>
  <c r="I194" i="4"/>
  <c r="I195" i="4"/>
  <c r="I196" i="4"/>
  <c r="G18" i="4"/>
  <c r="H18" i="4"/>
  <c r="G19" i="4"/>
  <c r="H19" i="4"/>
  <c r="H13" i="4" s="1"/>
  <c r="G20" i="4"/>
  <c r="H20" i="4"/>
  <c r="G21" i="4"/>
  <c r="G15" i="4" s="1"/>
  <c r="H21" i="4"/>
  <c r="H15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01" i="4" l="1"/>
  <c r="G13" i="4"/>
  <c r="I74" i="4"/>
  <c r="H16" i="4"/>
  <c r="G16" i="4"/>
  <c r="I185" i="4"/>
  <c r="I125" i="4"/>
  <c r="G12" i="4"/>
  <c r="H71" i="4"/>
  <c r="I142" i="4"/>
  <c r="I141" i="4"/>
  <c r="I149" i="4"/>
  <c r="I120" i="4"/>
  <c r="I191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D14" i="4"/>
  <c r="D137" i="4"/>
  <c r="I138" i="4"/>
  <c r="D15" i="4"/>
  <c r="D13" i="4"/>
  <c r="I76" i="4"/>
  <c r="I75" i="4"/>
  <c r="I73" i="4"/>
  <c r="D16" i="4"/>
  <c r="I20" i="4"/>
  <c r="I23" i="4"/>
  <c r="I72" i="4"/>
  <c r="I77" i="4"/>
  <c r="I83" i="4"/>
  <c r="I107" i="4"/>
  <c r="D119" i="4"/>
  <c r="I124" i="4"/>
  <c r="G119" i="4"/>
  <c r="I122" i="4"/>
  <c r="I22" i="4"/>
  <c r="I64" i="4"/>
  <c r="D17" i="4"/>
  <c r="G17" i="4"/>
  <c r="I63" i="4"/>
  <c r="I60" i="4"/>
  <c r="I89" i="4"/>
  <c r="H17" i="4"/>
  <c r="I18" i="4"/>
  <c r="G59" i="4"/>
  <c r="G71" i="4"/>
  <c r="I102" i="4"/>
  <c r="G14" i="4"/>
  <c r="I62" i="4"/>
  <c r="D12" i="4"/>
  <c r="I137" i="4" l="1"/>
  <c r="I119" i="4"/>
  <c r="H11" i="4"/>
  <c r="I16" i="4"/>
  <c r="G11" i="4"/>
  <c r="I71" i="4"/>
  <c r="I13" i="4"/>
  <c r="I59" i="4"/>
  <c r="I15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<sst xmlns="http://schemas.openxmlformats.org/spreadsheetml/2006/main" count="322" uniqueCount="97">
  <si>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</si>
  <si>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</si>
  <si>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</si>
  <si>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</si>
  <si>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</si>
  <si>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</si>
  <si>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</si>
  <si>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</si>
  <si>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</si>
  <si>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</si>
  <si>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</si>
  <si>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</si>
  <si>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</si>
  <si>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</si>
  <si>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</si>
  <si>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</si>
  <si>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</si>
  <si>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</si>
  <si>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</si>
  <si>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</si>
  <si>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</si>
  <si>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</si>
  <si>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</si>
  <si>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</si>
  <si>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</si>
  <si>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</si>
  <si>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</si>
  <si>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</si>
  <si>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</si>
  <si>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</si>
  <si>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</si>
  <si>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</si>
  <si>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</si>
  <si>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</si>
  <si>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</si>
  <si>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</si>
  <si>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</si>
  <si>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</si>
  <si>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</si>
  <si>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</si>
  <si>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</si>
  <si>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</si>
  <si>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</si>
  <si>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</si>
  <si>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</si>
  <si>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</si>
  <si>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</si>
  <si>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</si>
  <si>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</si>
  <si>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</si>
  <si>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</si>
  <si>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</si>
  <si>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</si>
  <si>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</si>
  <si>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</si>
  <si>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</si>
  <si>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</si>
  <si>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</si>
  <si>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</si>
  <si>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</si>
  <si>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</si>
  <si>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</si>
  <si>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</si>
  <si>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</si>
  <si>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</si>
  <si>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</si>
  <si>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</si>
  <si>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</si>
  <si>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</si>
  <si>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</si>
  <si>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</si>
  <si>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</si>
  <si>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</si>
  <si>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</si>
  <si>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</si>
  <si>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</si>
  <si>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</si>
  <si>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</si>
  <si>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</si>
  <si>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</si>
  <si>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</si>
  <si>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</si>
  <si>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</si>
  <si>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</si>
  <si>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</si>
  <si>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</si>
  <si>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</si>
  <si>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</si>
  <si>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</si>
  <si>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</si>
  <si>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</si>
  <si>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</si>
  <si>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</si>
  <si>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</si>
  <si>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Приложение №4</t>
  </si>
  <si>
    <t xml:space="preserve">                   прогнозная (справочная)оценка ресурсного обеспечения реализации</t>
  </si>
  <si>
    <t>Обеспечение градостроительной и землеустроительной деятельности на территории сельского поселения(Актулизация документов территориального планирования (м.б. -30 тыс. руб.), Актулизация документов градостроительного зонирования (м.б. -30 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</si>
</sst>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topLeftCell="D169" zoomScale="49" zoomScaleNormal="49" workbookViewId="0">
      <selection activeCell="F178" sqref="F178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94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60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82" t="s">
        <v>95</v>
      </c>
      <c r="B6" s="82"/>
      <c r="C6" s="82"/>
      <c r="D6" s="82"/>
      <c r="E6" s="82"/>
      <c r="F6" s="82"/>
      <c r="G6" s="82"/>
      <c r="H6" s="82"/>
      <c r="I6" s="82"/>
    </row>
    <row r="7" spans="1:10" ht="39.450000000000003" customHeight="1" x14ac:dyDescent="0.3">
      <c r="A7" s="83" t="s">
        <v>75</v>
      </c>
      <c r="B7" s="83"/>
      <c r="C7" s="83"/>
      <c r="D7" s="83"/>
      <c r="E7" s="83"/>
      <c r="F7" s="83"/>
      <c r="G7" s="83"/>
      <c r="H7" s="83"/>
      <c r="I7" s="8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57</v>
      </c>
      <c r="G9" s="19" t="s">
        <v>58</v>
      </c>
      <c r="H9" s="19" t="s">
        <v>59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61</v>
      </c>
      <c r="C11" s="40" t="s">
        <v>9</v>
      </c>
      <c r="D11" s="41">
        <f>D12+D13+D14+D15+D16</f>
        <v>15377.099999999999</v>
      </c>
      <c r="E11" s="41">
        <f t="shared" ref="E11:F11" si="0">E12+E13+E14+E15+E16</f>
        <v>26660</v>
      </c>
      <c r="F11" s="41">
        <f t="shared" si="0"/>
        <v>19272.400000000005</v>
      </c>
      <c r="G11" s="41">
        <f t="shared" ref="G11:H11" si="1">G12+G13+G14+G15+G16</f>
        <v>14341.9</v>
      </c>
      <c r="H11" s="41">
        <f t="shared" si="1"/>
        <v>15893.500000000002</v>
      </c>
      <c r="I11" s="41">
        <f>SUM(D11:H11)</f>
        <v>91544.9</v>
      </c>
      <c r="J11" s="50"/>
    </row>
    <row r="12" spans="1:10" ht="47.4" customHeight="1" x14ac:dyDescent="0.3">
      <c r="A12" s="27" t="s">
        <v>50</v>
      </c>
      <c r="B12" s="47"/>
      <c r="C12" s="34" t="s">
        <v>10</v>
      </c>
      <c r="D12" s="9">
        <f>D18+D60+D72+D102+D120+D138+D180</f>
        <v>14263.499999999998</v>
      </c>
      <c r="E12" s="9">
        <f t="shared" ref="E12:E15" si="2">E18+E60+E72+E102+E120+E138+E174</f>
        <v>16455.5</v>
      </c>
      <c r="F12" s="9">
        <f>F18+F60+F72+F102+F120+F138+F180</f>
        <v>16425.300000000003</v>
      </c>
      <c r="G12" s="9">
        <f>G18+G60+G72+G102+G120+G138+G180</f>
        <v>13759.199999999999</v>
      </c>
      <c r="H12" s="9">
        <f>H18+H60+H72+H102+H120+H138+H180</f>
        <v>13594.600000000002</v>
      </c>
      <c r="I12" s="41">
        <f t="shared" ref="I12:I75" si="3">SUM(D12:H12)</f>
        <v>74498.100000000006</v>
      </c>
      <c r="J12" s="1"/>
    </row>
    <row r="13" spans="1:10" ht="54" x14ac:dyDescent="0.3">
      <c r="A13" s="28"/>
      <c r="B13" s="47"/>
      <c r="C13" s="34" t="s">
        <v>11</v>
      </c>
      <c r="D13" s="9">
        <f t="shared" ref="D13:D15" si="4">D19+D61+D73+D103+D121+D139+D181</f>
        <v>625.20000000000005</v>
      </c>
      <c r="E13" s="9">
        <f t="shared" si="2"/>
        <v>1640.4</v>
      </c>
      <c r="F13" s="9">
        <f>F19+F61+F73+F103+F121+F139+F181+F169</f>
        <v>0</v>
      </c>
      <c r="G13" s="9">
        <f>G19+G61+G73+G103+G121+G139+G181+G169</f>
        <v>0</v>
      </c>
      <c r="H13" s="9">
        <f>H19+H61+H73+H103+H121+H139+H181+H169</f>
        <v>0</v>
      </c>
      <c r="I13" s="41">
        <f t="shared" si="3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 t="shared" si="4"/>
        <v>351.09999999999997</v>
      </c>
      <c r="E14" s="9">
        <f t="shared" si="2"/>
        <v>8412.5</v>
      </c>
      <c r="F14" s="9">
        <f>F20+F62+F74+F104+F122+F140+F182</f>
        <v>2673.4</v>
      </c>
      <c r="G14" s="9">
        <f t="shared" ref="G14:H15" si="5">G20+G62+G74+G104+G122+G140+G182</f>
        <v>400.7</v>
      </c>
      <c r="H14" s="9">
        <f t="shared" si="5"/>
        <v>2110.1</v>
      </c>
      <c r="I14" s="41">
        <f t="shared" si="3"/>
        <v>13947.800000000001</v>
      </c>
      <c r="J14" s="1"/>
    </row>
    <row r="15" spans="1:10" ht="54" x14ac:dyDescent="0.3">
      <c r="A15" s="28"/>
      <c r="B15" s="47"/>
      <c r="C15" s="34" t="s">
        <v>13</v>
      </c>
      <c r="D15" s="9">
        <f t="shared" si="4"/>
        <v>137.30000000000001</v>
      </c>
      <c r="E15" s="9">
        <f t="shared" si="2"/>
        <v>151.6</v>
      </c>
      <c r="F15" s="9">
        <f t="shared" ref="F15" si="6">F21+F63+F75+F105+F123+F141+F183</f>
        <v>173.7</v>
      </c>
      <c r="G15" s="9">
        <f t="shared" si="5"/>
        <v>182</v>
      </c>
      <c r="H15" s="9">
        <f t="shared" si="5"/>
        <v>188.8</v>
      </c>
      <c r="I15" s="41">
        <f t="shared" si="3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D22+D64+D76+D106+D124+D142+D184</f>
        <v>0</v>
      </c>
      <c r="E16" s="9">
        <f>E22+E64+E76+E106+E124+E142+E178+E172</f>
        <v>0</v>
      </c>
      <c r="F16" s="9">
        <f>F22+F64+F76+F106+F124+F142+F184+F172</f>
        <v>0</v>
      </c>
      <c r="G16" s="9">
        <f>G22+G64+G76+G106+G124+G142+G184+G172</f>
        <v>0</v>
      </c>
      <c r="H16" s="9">
        <f>H22+H64+H76+H106+H124+H142+H184+H172</f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61</v>
      </c>
      <c r="C17" s="42" t="s">
        <v>9</v>
      </c>
      <c r="D17" s="43">
        <f>D18+D19+D20+D21+D22</f>
        <v>8353.5</v>
      </c>
      <c r="E17" s="43">
        <f t="shared" ref="E17:F17" si="7">E18+E19+E20+E21+E22</f>
        <v>10471.800000000001</v>
      </c>
      <c r="F17" s="43">
        <f t="shared" si="7"/>
        <v>8489.2000000000007</v>
      </c>
      <c r="G17" s="43">
        <f t="shared" ref="G17:H17" si="8">G18+G19+G20+G21+G22</f>
        <v>8441.6</v>
      </c>
      <c r="H17" s="43">
        <f t="shared" si="8"/>
        <v>8448.4000000000015</v>
      </c>
      <c r="I17" s="41">
        <f t="shared" si="3"/>
        <v>44204.500000000007</v>
      </c>
      <c r="J17" s="49"/>
    </row>
    <row r="18" spans="1:10" ht="69.599999999999994" customHeight="1" x14ac:dyDescent="0.3">
      <c r="A18" s="21" t="s">
        <v>62</v>
      </c>
      <c r="B18" s="47"/>
      <c r="C18" s="34" t="s">
        <v>16</v>
      </c>
      <c r="D18" s="10">
        <f>D24+D30+D36+D42+D48+D54</f>
        <v>8095.5</v>
      </c>
      <c r="E18" s="10">
        <f t="shared" ref="E18:F22" si="9">E24+E30+E36+E42+E48+E54</f>
        <v>9341.7999999999993</v>
      </c>
      <c r="F18" s="10">
        <f t="shared" si="9"/>
        <v>8314.7999999999993</v>
      </c>
      <c r="G18" s="10">
        <f t="shared" ref="G18:H18" si="10">G24+G30+G36+G42+G48+G54</f>
        <v>8258.9</v>
      </c>
      <c r="H18" s="10">
        <f t="shared" si="10"/>
        <v>8258.9000000000015</v>
      </c>
      <c r="I18" s="41">
        <f t="shared" si="3"/>
        <v>42269.9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11">D25+D31+D37+D43+D49+D55</f>
        <v>120</v>
      </c>
      <c r="E19" s="10">
        <f t="shared" si="9"/>
        <v>977.7</v>
      </c>
      <c r="F19" s="10">
        <f t="shared" si="9"/>
        <v>0</v>
      </c>
      <c r="G19" s="10">
        <f t="shared" si="11"/>
        <v>0</v>
      </c>
      <c r="H19" s="10">
        <f t="shared" si="11"/>
        <v>0</v>
      </c>
      <c r="I19" s="41">
        <f t="shared" si="3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11"/>
        <v>0.7</v>
      </c>
      <c r="E20" s="10">
        <f t="shared" si="9"/>
        <v>0.7</v>
      </c>
      <c r="F20" s="10">
        <f t="shared" si="9"/>
        <v>0.7</v>
      </c>
      <c r="G20" s="10">
        <f t="shared" si="11"/>
        <v>0.7</v>
      </c>
      <c r="H20" s="10">
        <f t="shared" si="11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11"/>
        <v>137.30000000000001</v>
      </c>
      <c r="E21" s="10">
        <f t="shared" si="9"/>
        <v>151.6</v>
      </c>
      <c r="F21" s="10">
        <f t="shared" si="9"/>
        <v>173.7</v>
      </c>
      <c r="G21" s="10">
        <f t="shared" si="11"/>
        <v>182</v>
      </c>
      <c r="H21" s="10">
        <f t="shared" si="11"/>
        <v>188.8</v>
      </c>
      <c r="I21" s="41">
        <f t="shared" si="3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11"/>
        <v>0</v>
      </c>
      <c r="E22" s="10">
        <f t="shared" si="9"/>
        <v>0</v>
      </c>
      <c r="F22" s="10">
        <f t="shared" si="9"/>
        <v>0</v>
      </c>
      <c r="G22" s="10">
        <f t="shared" si="11"/>
        <v>0</v>
      </c>
      <c r="H22" s="10">
        <f t="shared" si="11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61</v>
      </c>
      <c r="C23" s="44" t="s">
        <v>9</v>
      </c>
      <c r="D23" s="45">
        <f>D24+D25+D26+D27+D28</f>
        <v>4713.1000000000004</v>
      </c>
      <c r="E23" s="45">
        <f t="shared" ref="E23:F23" si="12">E24+E25+E26+E27+E28</f>
        <v>6173.6</v>
      </c>
      <c r="F23" s="45">
        <f t="shared" si="12"/>
        <v>4732.5999999999995</v>
      </c>
      <c r="G23" s="45">
        <f t="shared" ref="G23:H23" si="13">G24+G25+G26+G27+G28</f>
        <v>4713.5999999999995</v>
      </c>
      <c r="H23" s="45">
        <f t="shared" si="13"/>
        <v>4720.3</v>
      </c>
      <c r="I23" s="41">
        <f t="shared" si="3"/>
        <v>25053.199999999997</v>
      </c>
      <c r="J23" s="1"/>
    </row>
    <row r="24" spans="1:10" ht="79.95" customHeight="1" x14ac:dyDescent="0.3">
      <c r="A24" s="27" t="s">
        <v>63</v>
      </c>
      <c r="B24" s="47"/>
      <c r="C24" s="34" t="s">
        <v>16</v>
      </c>
      <c r="D24" s="5">
        <v>4455.1000000000004</v>
      </c>
      <c r="E24" s="66">
        <v>5365.3</v>
      </c>
      <c r="F24" s="5">
        <v>4558.2</v>
      </c>
      <c r="G24" s="5">
        <v>4530.8999999999996</v>
      </c>
      <c r="H24" s="5">
        <v>4530.8</v>
      </c>
      <c r="I24" s="41">
        <f t="shared" si="3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3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3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61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61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4">G36+G37+G38+G39+G40</f>
        <v>728.2</v>
      </c>
      <c r="H35" s="45">
        <f t="shared" si="14"/>
        <v>728.3</v>
      </c>
      <c r="I35" s="41">
        <f t="shared" si="3"/>
        <v>3611.6000000000004</v>
      </c>
      <c r="J35" s="1"/>
    </row>
    <row r="36" spans="1:10" ht="95.4" customHeight="1" x14ac:dyDescent="0.3">
      <c r="A36" s="46" t="s">
        <v>54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3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55</v>
      </c>
      <c r="B41" s="46" t="s">
        <v>61</v>
      </c>
      <c r="C41" s="44" t="s">
        <v>9</v>
      </c>
      <c r="D41" s="45">
        <f>D42+D43+D44+D45+D46</f>
        <v>14.4</v>
      </c>
      <c r="E41" s="45">
        <f t="shared" ref="E41:F41" si="15">E42+E43+E44+E45+E46</f>
        <v>26.7</v>
      </c>
      <c r="F41" s="45">
        <f t="shared" si="15"/>
        <v>35.5</v>
      </c>
      <c r="G41" s="45">
        <f t="shared" ref="G41:H41" si="16">G42+G43+G44+G45+G46</f>
        <v>7</v>
      </c>
      <c r="H41" s="45">
        <f t="shared" si="16"/>
        <v>7</v>
      </c>
      <c r="I41" s="41">
        <f t="shared" si="3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35.5</v>
      </c>
      <c r="G42" s="5">
        <v>7</v>
      </c>
      <c r="H42" s="5">
        <v>7</v>
      </c>
      <c r="I42" s="41">
        <f t="shared" si="3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61</v>
      </c>
      <c r="C47" s="44" t="s">
        <v>9</v>
      </c>
      <c r="D47" s="45">
        <f>D48+D49+D50+D51+D52</f>
        <v>20</v>
      </c>
      <c r="E47" s="45">
        <v>20</v>
      </c>
      <c r="F47" s="45">
        <f t="shared" ref="F47" si="17">F48+F49+F50+F51+F52</f>
        <v>20</v>
      </c>
      <c r="G47" s="45">
        <f t="shared" ref="G47" si="18">G48+G49+G50+G51+G52</f>
        <v>20</v>
      </c>
      <c r="H47" s="45">
        <f>H48+H49+H50+H51+H52</f>
        <v>20</v>
      </c>
      <c r="I47" s="41">
        <f t="shared" si="3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3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56</v>
      </c>
      <c r="B53" s="46" t="s">
        <v>61</v>
      </c>
      <c r="C53" s="44" t="s">
        <v>9</v>
      </c>
      <c r="D53" s="45">
        <f>D54+D55+D56+D57+D58</f>
        <v>2931.1</v>
      </c>
      <c r="E53" s="45">
        <f t="shared" ref="E53:F53" si="19">E54+E55+E56+E57+E58</f>
        <v>3495.5</v>
      </c>
      <c r="F53" s="45">
        <f t="shared" si="19"/>
        <v>2970.9</v>
      </c>
      <c r="G53" s="45">
        <f t="shared" ref="G53:H53" si="20">G54+G55+G56+G57+G58</f>
        <v>2970.8</v>
      </c>
      <c r="H53" s="45">
        <f t="shared" si="20"/>
        <v>2970.8</v>
      </c>
      <c r="I53" s="41">
        <f t="shared" si="3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3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3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61</v>
      </c>
      <c r="C59" s="42" t="s">
        <v>9</v>
      </c>
      <c r="D59" s="43">
        <f>D60+D61+D62+D63+D64</f>
        <v>17.899999999999999</v>
      </c>
      <c r="E59" s="43">
        <f t="shared" ref="E59:F59" si="21">E60+E61+E62+E63+E64</f>
        <v>19.5</v>
      </c>
      <c r="F59" s="43">
        <f t="shared" si="21"/>
        <v>21.6</v>
      </c>
      <c r="G59" s="43">
        <f t="shared" ref="G59:H59" si="22">G60+G61+G62+G63+G64</f>
        <v>21.6</v>
      </c>
      <c r="H59" s="43">
        <f t="shared" si="22"/>
        <v>21.6</v>
      </c>
      <c r="I59" s="41">
        <f t="shared" si="3"/>
        <v>102.19999999999999</v>
      </c>
      <c r="J59" s="49"/>
    </row>
    <row r="60" spans="1:10" ht="68.400000000000006" customHeight="1" x14ac:dyDescent="0.3">
      <c r="A60" s="21" t="s">
        <v>64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F64" si="23">F66</f>
        <v>21.6</v>
      </c>
      <c r="G60" s="10">
        <f t="shared" ref="G60:H60" si="24">G66</f>
        <v>21.6</v>
      </c>
      <c r="H60" s="10">
        <f t="shared" si="24"/>
        <v>21.6</v>
      </c>
      <c r="I60" s="41">
        <f t="shared" si="3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5">D67</f>
        <v>0</v>
      </c>
      <c r="E61" s="10">
        <f t="shared" si="25"/>
        <v>0</v>
      </c>
      <c r="F61" s="10">
        <f t="shared" si="23"/>
        <v>0</v>
      </c>
      <c r="G61" s="10">
        <f t="shared" si="25"/>
        <v>0</v>
      </c>
      <c r="H61" s="10">
        <f t="shared" si="25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6">D68</f>
        <v>0</v>
      </c>
      <c r="E62" s="10">
        <f t="shared" si="25"/>
        <v>0</v>
      </c>
      <c r="F62" s="10">
        <f t="shared" si="23"/>
        <v>0</v>
      </c>
      <c r="G62" s="10">
        <f t="shared" si="26"/>
        <v>0</v>
      </c>
      <c r="H62" s="10">
        <f t="shared" si="26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7">D69</f>
        <v>0</v>
      </c>
      <c r="E63" s="10">
        <f t="shared" si="25"/>
        <v>0</v>
      </c>
      <c r="F63" s="10">
        <f t="shared" si="23"/>
        <v>0</v>
      </c>
      <c r="G63" s="10">
        <f t="shared" si="27"/>
        <v>0</v>
      </c>
      <c r="H63" s="10">
        <f t="shared" si="27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8">D70</f>
        <v>0</v>
      </c>
      <c r="E64" s="10">
        <f t="shared" si="25"/>
        <v>0</v>
      </c>
      <c r="F64" s="10">
        <f t="shared" si="23"/>
        <v>0</v>
      </c>
      <c r="G64" s="10">
        <f t="shared" si="28"/>
        <v>0</v>
      </c>
      <c r="H64" s="10">
        <f t="shared" si="28"/>
        <v>0</v>
      </c>
      <c r="I64" s="41">
        <f t="shared" si="3"/>
        <v>0</v>
      </c>
      <c r="J64" s="1"/>
    </row>
    <row r="65" spans="1:10" ht="41.4" customHeight="1" x14ac:dyDescent="0.3">
      <c r="A65" s="20" t="s">
        <v>51</v>
      </c>
      <c r="B65" s="46" t="s">
        <v>61</v>
      </c>
      <c r="C65" s="44" t="s">
        <v>9</v>
      </c>
      <c r="D65" s="45">
        <f>D66+D67+D68+D69+D70</f>
        <v>17.899999999999999</v>
      </c>
      <c r="E65" s="45">
        <f t="shared" ref="E65:F65" si="29">E66+E67+E68+E69+E70</f>
        <v>19.5</v>
      </c>
      <c r="F65" s="45">
        <f t="shared" si="29"/>
        <v>21.6</v>
      </c>
      <c r="G65" s="45">
        <f t="shared" ref="G65:H65" si="30">G66+G67+G68+G69+G70</f>
        <v>21.6</v>
      </c>
      <c r="H65" s="45">
        <f t="shared" si="30"/>
        <v>21.6</v>
      </c>
      <c r="I65" s="41">
        <f t="shared" si="3"/>
        <v>102.19999999999999</v>
      </c>
      <c r="J65" s="1"/>
    </row>
    <row r="66" spans="1:10" ht="32.4" customHeight="1" x14ac:dyDescent="0.3">
      <c r="A66" s="46" t="s">
        <v>52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3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61</v>
      </c>
      <c r="C71" s="42" t="s">
        <v>9</v>
      </c>
      <c r="D71" s="43">
        <f>D72+D73+D74+D75+D76</f>
        <v>2434.7999999999997</v>
      </c>
      <c r="E71" s="43">
        <f t="shared" ref="E71:F71" si="31">E72+E73+E74+E75+E76</f>
        <v>2763.4</v>
      </c>
      <c r="F71" s="43">
        <f t="shared" si="31"/>
        <v>2658.2000000000003</v>
      </c>
      <c r="G71" s="43">
        <f t="shared" ref="G71:H71" si="32">G72+G73+G74+G75+G76</f>
        <v>2837.2999999999997</v>
      </c>
      <c r="H71" s="43">
        <f t="shared" si="32"/>
        <v>2955.1</v>
      </c>
      <c r="I71" s="41">
        <f t="shared" si="3"/>
        <v>13648.8</v>
      </c>
      <c r="J71" s="49"/>
    </row>
    <row r="72" spans="1:10" ht="59.4" customHeight="1" x14ac:dyDescent="0.3">
      <c r="A72" s="21" t="s">
        <v>65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2157.8000000000002</v>
      </c>
      <c r="G72" s="9">
        <f t="shared" ref="G72:H72" si="33">G78+G84+G90+G96</f>
        <v>2437.2999999999997</v>
      </c>
      <c r="H72" s="9">
        <f t="shared" si="33"/>
        <v>2555.1</v>
      </c>
      <c r="I72" s="41">
        <f t="shared" si="3"/>
        <v>11346.6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34">D79+D85+D91</f>
        <v>0</v>
      </c>
      <c r="E73" s="9">
        <f t="shared" si="34"/>
        <v>0</v>
      </c>
      <c r="F73" s="9">
        <f t="shared" ref="F73:F76" si="35">F79+F85+F91+F97</f>
        <v>0</v>
      </c>
      <c r="G73" s="9">
        <f t="shared" si="34"/>
        <v>0</v>
      </c>
      <c r="H73" s="9">
        <f t="shared" si="34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6">D80+D86+D92</f>
        <v>350.4</v>
      </c>
      <c r="E74" s="9">
        <f t="shared" si="34"/>
        <v>651.4</v>
      </c>
      <c r="F74" s="9">
        <f t="shared" si="35"/>
        <v>500.4</v>
      </c>
      <c r="G74" s="9">
        <f t="shared" si="36"/>
        <v>400</v>
      </c>
      <c r="H74" s="9">
        <f t="shared" si="36"/>
        <v>400</v>
      </c>
      <c r="I74" s="41">
        <f t="shared" si="3"/>
        <v>2302.1999999999998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7">D81+D87+D93</f>
        <v>0</v>
      </c>
      <c r="E75" s="9">
        <f t="shared" si="34"/>
        <v>0</v>
      </c>
      <c r="F75" s="9">
        <f t="shared" si="35"/>
        <v>0</v>
      </c>
      <c r="G75" s="9">
        <f t="shared" si="37"/>
        <v>0</v>
      </c>
      <c r="H75" s="9">
        <f t="shared" si="37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8">D82+D88+D94</f>
        <v>0</v>
      </c>
      <c r="E76" s="9">
        <f t="shared" si="34"/>
        <v>0</v>
      </c>
      <c r="F76" s="9">
        <f t="shared" si="35"/>
        <v>0</v>
      </c>
      <c r="G76" s="9">
        <f t="shared" si="38"/>
        <v>0</v>
      </c>
      <c r="H76" s="9">
        <f t="shared" si="38"/>
        <v>0</v>
      </c>
      <c r="I76" s="41">
        <f t="shared" ref="I76:I136" si="39">SUM(D76:H76)</f>
        <v>0</v>
      </c>
      <c r="J76" s="1"/>
    </row>
    <row r="77" spans="1:10" ht="46.95" customHeight="1" x14ac:dyDescent="0.3">
      <c r="A77" s="20" t="s">
        <v>31</v>
      </c>
      <c r="B77" s="46" t="s">
        <v>61</v>
      </c>
      <c r="C77" s="44" t="s">
        <v>9</v>
      </c>
      <c r="D77" s="45">
        <f>D78+D79+D80+D81+D82</f>
        <v>1950.3</v>
      </c>
      <c r="E77" s="45">
        <f t="shared" ref="E77:F77" si="40">E78+E79+E80+E81+E82</f>
        <v>1993.8</v>
      </c>
      <c r="F77" s="45">
        <f t="shared" si="40"/>
        <v>1924.6</v>
      </c>
      <c r="G77" s="45">
        <f t="shared" ref="G77:H77" si="41">G78+G79+G80+G81+G82</f>
        <v>2029.1</v>
      </c>
      <c r="H77" s="45">
        <f t="shared" si="41"/>
        <v>2142.6999999999998</v>
      </c>
      <c r="I77" s="41">
        <f t="shared" si="39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9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9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9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9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9"/>
        <v>0</v>
      </c>
      <c r="J82" s="1"/>
    </row>
    <row r="83" spans="1:10" ht="51.6" customHeight="1" x14ac:dyDescent="0.3">
      <c r="A83" s="20" t="s">
        <v>33</v>
      </c>
      <c r="B83" s="46" t="s">
        <v>61</v>
      </c>
      <c r="C83" s="44" t="s">
        <v>9</v>
      </c>
      <c r="D83" s="45">
        <f>D84+D85+D86+D87+D88</f>
        <v>126.9</v>
      </c>
      <c r="E83" s="45">
        <f t="shared" ref="E83:F83" si="42">E84+E85+E86+E87+E88</f>
        <v>100</v>
      </c>
      <c r="F83" s="45">
        <f t="shared" si="42"/>
        <v>302.39999999999998</v>
      </c>
      <c r="G83" s="45">
        <f t="shared" ref="G83:H83" si="43">G84+G85+G86+G87+G88</f>
        <v>200</v>
      </c>
      <c r="H83" s="45">
        <f t="shared" si="43"/>
        <v>200</v>
      </c>
      <c r="I83" s="41">
        <f t="shared" si="39"/>
        <v>929.3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49.2</v>
      </c>
      <c r="G84" s="5">
        <v>200</v>
      </c>
      <c r="H84" s="5">
        <v>200</v>
      </c>
      <c r="I84" s="41">
        <f t="shared" si="39"/>
        <v>578.1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9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9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9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9"/>
        <v>0</v>
      </c>
      <c r="J88" s="1"/>
    </row>
    <row r="89" spans="1:10" ht="44.4" customHeight="1" x14ac:dyDescent="0.3">
      <c r="A89" s="20" t="s">
        <v>35</v>
      </c>
      <c r="B89" s="46" t="s">
        <v>61</v>
      </c>
      <c r="C89" s="44" t="s">
        <v>9</v>
      </c>
      <c r="D89" s="45">
        <f t="shared" ref="D89:H89" si="44">D90+D91+D92+D93+D94</f>
        <v>357.59999999999997</v>
      </c>
      <c r="E89" s="45">
        <f t="shared" si="44"/>
        <v>669.6</v>
      </c>
      <c r="F89" s="45">
        <f t="shared" si="44"/>
        <v>371.2</v>
      </c>
      <c r="G89" s="45">
        <f t="shared" si="44"/>
        <v>608.20000000000005</v>
      </c>
      <c r="H89" s="45">
        <f t="shared" si="44"/>
        <v>612.4</v>
      </c>
      <c r="I89" s="41">
        <f t="shared" si="39"/>
        <v>2619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222</v>
      </c>
      <c r="G90" s="5">
        <v>208.2</v>
      </c>
      <c r="H90" s="5">
        <v>212.4</v>
      </c>
      <c r="I90" s="41">
        <f t="shared" si="39"/>
        <v>765.99999999999989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9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149.19999999999999</v>
      </c>
      <c r="G92" s="5">
        <v>400</v>
      </c>
      <c r="H92" s="5">
        <v>400</v>
      </c>
      <c r="I92" s="41">
        <f t="shared" si="39"/>
        <v>1853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9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9"/>
        <v>0</v>
      </c>
      <c r="J94" s="1"/>
    </row>
    <row r="95" spans="1:10" ht="36" x14ac:dyDescent="0.3">
      <c r="A95" s="20" t="s">
        <v>82</v>
      </c>
      <c r="B95" s="46" t="s">
        <v>61</v>
      </c>
      <c r="C95" s="44" t="s">
        <v>9</v>
      </c>
      <c r="D95" s="45">
        <f t="shared" ref="D95:H95" si="45">D96+D97+D98+D99+D100</f>
        <v>0</v>
      </c>
      <c r="E95" s="45">
        <f t="shared" si="45"/>
        <v>0</v>
      </c>
      <c r="F95" s="45">
        <f t="shared" si="45"/>
        <v>60</v>
      </c>
      <c r="G95" s="45">
        <f t="shared" si="45"/>
        <v>0</v>
      </c>
      <c r="H95" s="45">
        <f t="shared" si="45"/>
        <v>0</v>
      </c>
      <c r="I95" s="41">
        <f t="shared" ref="I95:I100" si="46">SUM(D95:H95)</f>
        <v>60</v>
      </c>
      <c r="J95" s="1"/>
    </row>
    <row r="96" spans="1:10" ht="56.25" customHeight="1" x14ac:dyDescent="0.3">
      <c r="A96" s="84" t="s">
        <v>83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6"/>
        <v>60</v>
      </c>
      <c r="J96" s="1"/>
    </row>
    <row r="97" spans="1:10" ht="18" x14ac:dyDescent="0.3">
      <c r="A97" s="8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6"/>
        <v>0</v>
      </c>
      <c r="J97" s="1"/>
    </row>
    <row r="98" spans="1:10" ht="18" x14ac:dyDescent="0.3">
      <c r="A98" s="8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6"/>
        <v>0</v>
      </c>
      <c r="J98" s="1"/>
    </row>
    <row r="99" spans="1:10" ht="18" x14ac:dyDescent="0.3">
      <c r="A99" s="8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6"/>
        <v>0</v>
      </c>
      <c r="J99" s="1"/>
    </row>
    <row r="100" spans="1:10" ht="18" x14ac:dyDescent="0.3">
      <c r="A100" s="8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6"/>
        <v>0</v>
      </c>
      <c r="J100" s="1"/>
    </row>
    <row r="101" spans="1:10" ht="45.6" customHeight="1" x14ac:dyDescent="0.3">
      <c r="A101" s="20" t="s">
        <v>37</v>
      </c>
      <c r="B101" s="46" t="s">
        <v>61</v>
      </c>
      <c r="C101" s="42" t="s">
        <v>9</v>
      </c>
      <c r="D101" s="43">
        <f>D102+D103+D104+D105+D106</f>
        <v>9.8000000000000007</v>
      </c>
      <c r="E101" s="43">
        <v>0</v>
      </c>
      <c r="F101" s="43">
        <f t="shared" ref="F101" si="47">F102+F103+F104+F105+F106</f>
        <v>1948.3</v>
      </c>
      <c r="G101" s="43">
        <f t="shared" ref="G101:H101" si="48">G102+G103+G104+G105+G106</f>
        <v>60</v>
      </c>
      <c r="H101" s="43">
        <f t="shared" si="48"/>
        <v>60</v>
      </c>
      <c r="I101" s="41">
        <f t="shared" si="39"/>
        <v>2078.1</v>
      </c>
      <c r="J101" s="49"/>
    </row>
    <row r="102" spans="1:10" ht="90.6" customHeight="1" x14ac:dyDescent="0.3">
      <c r="A102" s="46" t="s">
        <v>66</v>
      </c>
      <c r="B102" s="47"/>
      <c r="C102" s="34" t="s">
        <v>16</v>
      </c>
      <c r="D102" s="5">
        <f>D108+D114</f>
        <v>9.8000000000000007</v>
      </c>
      <c r="E102" s="5">
        <v>0</v>
      </c>
      <c r="F102" s="5">
        <f t="shared" ref="F102:F106" si="49">F108+F114</f>
        <v>70</v>
      </c>
      <c r="G102" s="5">
        <f t="shared" ref="G102:H102" si="50">G108+G114</f>
        <v>60</v>
      </c>
      <c r="H102" s="5">
        <f t="shared" si="50"/>
        <v>60</v>
      </c>
      <c r="I102" s="41">
        <f t="shared" si="39"/>
        <v>199.8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f t="shared" si="49"/>
        <v>0</v>
      </c>
      <c r="G103" s="5">
        <v>0</v>
      </c>
      <c r="H103" s="5">
        <v>0</v>
      </c>
      <c r="I103" s="41">
        <f t="shared" si="39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f t="shared" si="49"/>
        <v>1878.3</v>
      </c>
      <c r="G104" s="5">
        <v>0</v>
      </c>
      <c r="H104" s="5">
        <v>0</v>
      </c>
      <c r="I104" s="41">
        <f t="shared" si="39"/>
        <v>1878.3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f t="shared" si="49"/>
        <v>0</v>
      </c>
      <c r="G105" s="5">
        <v>0</v>
      </c>
      <c r="H105" s="5">
        <v>0</v>
      </c>
      <c r="I105" s="41">
        <f t="shared" si="39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f t="shared" si="49"/>
        <v>0</v>
      </c>
      <c r="G106" s="5">
        <v>0</v>
      </c>
      <c r="H106" s="5">
        <v>0</v>
      </c>
      <c r="I106" s="41">
        <f t="shared" si="39"/>
        <v>0</v>
      </c>
      <c r="J106" s="1"/>
    </row>
    <row r="107" spans="1:10" ht="44.4" customHeight="1" x14ac:dyDescent="0.3">
      <c r="A107" s="20" t="s">
        <v>38</v>
      </c>
      <c r="B107" s="46" t="s">
        <v>61</v>
      </c>
      <c r="C107" s="44" t="s">
        <v>9</v>
      </c>
      <c r="D107" s="45">
        <f>D108+D109+D110+D111+D112</f>
        <v>9.8000000000000007</v>
      </c>
      <c r="E107" s="45">
        <f t="shared" ref="E107:F107" si="51">E108+E109+E110+E111+E112</f>
        <v>0</v>
      </c>
      <c r="F107" s="45">
        <f t="shared" si="51"/>
        <v>10</v>
      </c>
      <c r="G107" s="45">
        <f t="shared" ref="G107:H107" si="52">G108+G109+G110+G111+G112</f>
        <v>30</v>
      </c>
      <c r="H107" s="45">
        <f t="shared" si="52"/>
        <v>30</v>
      </c>
      <c r="I107" s="41">
        <f t="shared" si="39"/>
        <v>79.8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0</v>
      </c>
      <c r="F108" s="5">
        <v>10</v>
      </c>
      <c r="G108" s="5">
        <v>30</v>
      </c>
      <c r="H108" s="5">
        <v>30</v>
      </c>
      <c r="I108" s="41">
        <f t="shared" si="39"/>
        <v>79.8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39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39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39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39"/>
        <v>0</v>
      </c>
      <c r="J112" s="1"/>
    </row>
    <row r="113" spans="1:10" ht="31.95" customHeight="1" x14ac:dyDescent="0.3">
      <c r="A113" s="20" t="s">
        <v>40</v>
      </c>
      <c r="B113" s="46" t="s">
        <v>61</v>
      </c>
      <c r="C113" s="44" t="s">
        <v>9</v>
      </c>
      <c r="D113" s="45">
        <f>D114+D115+D116+D117+D118</f>
        <v>0</v>
      </c>
      <c r="E113" s="45">
        <f t="shared" ref="E113:F113" si="53">E114+E115+E116+E117+E118</f>
        <v>0</v>
      </c>
      <c r="F113" s="45">
        <f t="shared" si="53"/>
        <v>1938.3</v>
      </c>
      <c r="G113" s="45">
        <f t="shared" ref="G113:H113" si="54">G114+G115+G116+G117+G118</f>
        <v>30</v>
      </c>
      <c r="H113" s="45">
        <f t="shared" si="54"/>
        <v>30</v>
      </c>
      <c r="I113" s="41">
        <f t="shared" si="39"/>
        <v>1998.3</v>
      </c>
      <c r="J113" s="1"/>
    </row>
    <row r="114" spans="1:10" ht="86.4" customHeight="1" x14ac:dyDescent="0.3">
      <c r="A114" s="79" t="s">
        <v>96</v>
      </c>
      <c r="B114" s="47"/>
      <c r="C114" s="34" t="s">
        <v>16</v>
      </c>
      <c r="D114" s="10">
        <v>0</v>
      </c>
      <c r="E114" s="10">
        <v>0</v>
      </c>
      <c r="F114" s="10">
        <v>60</v>
      </c>
      <c r="G114" s="10">
        <v>30</v>
      </c>
      <c r="H114" s="10">
        <v>30</v>
      </c>
      <c r="I114" s="41">
        <f t="shared" si="39"/>
        <v>120</v>
      </c>
      <c r="J114" s="1"/>
    </row>
    <row r="115" spans="1:10" ht="18" x14ac:dyDescent="0.3">
      <c r="A115" s="80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39"/>
        <v>0</v>
      </c>
      <c r="J115" s="1"/>
    </row>
    <row r="116" spans="1:10" ht="18" x14ac:dyDescent="0.3">
      <c r="A116" s="80"/>
      <c r="B116" s="47"/>
      <c r="C116" s="34" t="s">
        <v>18</v>
      </c>
      <c r="D116" s="10">
        <v>0</v>
      </c>
      <c r="E116" s="10">
        <v>0</v>
      </c>
      <c r="F116" s="10">
        <v>1878.3</v>
      </c>
      <c r="G116" s="10">
        <v>0</v>
      </c>
      <c r="H116" s="10">
        <v>0</v>
      </c>
      <c r="I116" s="41">
        <f t="shared" si="39"/>
        <v>1878.3</v>
      </c>
      <c r="J116" s="1"/>
    </row>
    <row r="117" spans="1:10" ht="18" x14ac:dyDescent="0.3">
      <c r="A117" s="80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39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39"/>
        <v>0</v>
      </c>
      <c r="J118" s="1"/>
    </row>
    <row r="119" spans="1:10" ht="54" customHeight="1" x14ac:dyDescent="0.3">
      <c r="A119" s="20" t="s">
        <v>41</v>
      </c>
      <c r="B119" s="46" t="s">
        <v>61</v>
      </c>
      <c r="C119" s="42" t="s">
        <v>9</v>
      </c>
      <c r="D119" s="43">
        <f>D120+D121+D122+D123+D124</f>
        <v>80.3</v>
      </c>
      <c r="E119" s="43">
        <f t="shared" ref="E119:F119" si="55">E120+E121+E122+E123+E124</f>
        <v>97.3</v>
      </c>
      <c r="F119" s="43">
        <f t="shared" si="55"/>
        <v>390.5</v>
      </c>
      <c r="G119" s="43">
        <f t="shared" ref="G119:H119" si="56">G120+G121+G122+G123+G124</f>
        <v>400.5</v>
      </c>
      <c r="H119" s="43">
        <f t="shared" si="56"/>
        <v>400.5</v>
      </c>
      <c r="I119" s="41">
        <f t="shared" si="39"/>
        <v>1369.1</v>
      </c>
      <c r="J119" s="49"/>
    </row>
    <row r="120" spans="1:10" ht="51" customHeight="1" x14ac:dyDescent="0.3">
      <c r="A120" s="46" t="s">
        <v>67</v>
      </c>
      <c r="B120" s="47"/>
      <c r="C120" s="34" t="s">
        <v>16</v>
      </c>
      <c r="D120" s="5">
        <f>D126+D132</f>
        <v>80.3</v>
      </c>
      <c r="E120" s="5">
        <f t="shared" ref="E120:F124" si="57">E126+E132</f>
        <v>97.3</v>
      </c>
      <c r="F120" s="5">
        <f t="shared" si="57"/>
        <v>390.5</v>
      </c>
      <c r="G120" s="5">
        <f t="shared" ref="G120:H120" si="58">G126+G132</f>
        <v>400.5</v>
      </c>
      <c r="H120" s="5">
        <f t="shared" si="58"/>
        <v>400.5</v>
      </c>
      <c r="I120" s="41">
        <f t="shared" si="39"/>
        <v>1369.1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59">D127+D133</f>
        <v>0</v>
      </c>
      <c r="E121" s="5">
        <f t="shared" si="57"/>
        <v>0</v>
      </c>
      <c r="F121" s="5">
        <f t="shared" si="57"/>
        <v>0</v>
      </c>
      <c r="G121" s="5">
        <f t="shared" si="59"/>
        <v>0</v>
      </c>
      <c r="H121" s="5">
        <f t="shared" si="59"/>
        <v>0</v>
      </c>
      <c r="I121" s="41">
        <f t="shared" si="39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60">D128+D134</f>
        <v>0</v>
      </c>
      <c r="E122" s="5">
        <f t="shared" si="57"/>
        <v>0</v>
      </c>
      <c r="F122" s="5">
        <f t="shared" si="57"/>
        <v>0</v>
      </c>
      <c r="G122" s="5">
        <f t="shared" si="60"/>
        <v>0</v>
      </c>
      <c r="H122" s="5">
        <f t="shared" si="60"/>
        <v>0</v>
      </c>
      <c r="I122" s="41">
        <f t="shared" si="39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61">D129+D135</f>
        <v>0</v>
      </c>
      <c r="E123" s="5">
        <f t="shared" si="57"/>
        <v>0</v>
      </c>
      <c r="F123" s="5">
        <f t="shared" si="57"/>
        <v>0</v>
      </c>
      <c r="G123" s="5">
        <f t="shared" si="61"/>
        <v>0</v>
      </c>
      <c r="H123" s="5">
        <f t="shared" si="61"/>
        <v>0</v>
      </c>
      <c r="I123" s="41">
        <f t="shared" si="39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62">D130+D136</f>
        <v>0</v>
      </c>
      <c r="E124" s="5">
        <f t="shared" si="57"/>
        <v>0</v>
      </c>
      <c r="F124" s="5">
        <f t="shared" si="57"/>
        <v>0</v>
      </c>
      <c r="G124" s="5">
        <f t="shared" si="62"/>
        <v>0</v>
      </c>
      <c r="H124" s="5">
        <f t="shared" si="62"/>
        <v>0</v>
      </c>
      <c r="I124" s="41">
        <f t="shared" si="39"/>
        <v>0</v>
      </c>
      <c r="J124" s="1"/>
    </row>
    <row r="125" spans="1:10" ht="51.6" customHeight="1" x14ac:dyDescent="0.3">
      <c r="A125" s="20" t="s">
        <v>42</v>
      </c>
      <c r="B125" s="46" t="s">
        <v>61</v>
      </c>
      <c r="C125" s="44" t="s">
        <v>9</v>
      </c>
      <c r="D125" s="45">
        <f>D126+D127+D128+D129+D130</f>
        <v>79.8</v>
      </c>
      <c r="E125" s="45">
        <f t="shared" ref="E125:F125" si="63">E126+E127+E128+E129+E130</f>
        <v>96.8</v>
      </c>
      <c r="F125" s="45">
        <f t="shared" si="63"/>
        <v>390</v>
      </c>
      <c r="G125" s="45">
        <f t="shared" ref="G125:H125" si="64">G126+G127+G128+G129+G130</f>
        <v>400</v>
      </c>
      <c r="H125" s="45">
        <f t="shared" si="64"/>
        <v>400</v>
      </c>
      <c r="I125" s="41">
        <f t="shared" si="39"/>
        <v>1366.6</v>
      </c>
      <c r="J125" s="1"/>
    </row>
    <row r="126" spans="1:10" ht="60" customHeight="1" x14ac:dyDescent="0.3">
      <c r="A126" s="46" t="s">
        <v>67</v>
      </c>
      <c r="B126" s="47"/>
      <c r="C126" s="34" t="s">
        <v>16</v>
      </c>
      <c r="D126" s="5">
        <v>79.8</v>
      </c>
      <c r="E126" s="5">
        <v>96.8</v>
      </c>
      <c r="F126" s="5">
        <v>390</v>
      </c>
      <c r="G126" s="5">
        <v>400</v>
      </c>
      <c r="H126" s="5">
        <v>400</v>
      </c>
      <c r="I126" s="41">
        <f t="shared" si="39"/>
        <v>1366.6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39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39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39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39"/>
        <v>0</v>
      </c>
      <c r="J130" s="1"/>
    </row>
    <row r="131" spans="1:10" ht="44.4" customHeight="1" x14ac:dyDescent="0.3">
      <c r="A131" s="20" t="s">
        <v>43</v>
      </c>
      <c r="B131" s="46" t="s">
        <v>61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39"/>
        <v>2.5</v>
      </c>
      <c r="J131" s="1"/>
    </row>
    <row r="132" spans="1:10" ht="58.95" customHeight="1" x14ac:dyDescent="0.3">
      <c r="A132" s="46" t="s">
        <v>44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39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9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9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9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9"/>
        <v>0</v>
      </c>
      <c r="J136" s="1"/>
    </row>
    <row r="137" spans="1:10" ht="50.4" customHeight="1" x14ac:dyDescent="0.3">
      <c r="A137" s="20" t="s">
        <v>45</v>
      </c>
      <c r="B137" s="46" t="s">
        <v>78</v>
      </c>
      <c r="C137" s="42" t="s">
        <v>9</v>
      </c>
      <c r="D137" s="43">
        <f>D138+D139+D140+D141+D142</f>
        <v>4470.8</v>
      </c>
      <c r="E137" s="43">
        <f>E138+E139+E140+E141+E142</f>
        <v>13308</v>
      </c>
      <c r="F137" s="43">
        <f t="shared" ref="F137" si="65">F138+F139+F140+F141+F142</f>
        <v>5745.1</v>
      </c>
      <c r="G137" s="43">
        <f t="shared" ref="G137:H137" si="66">G138+G139+G140+G141+G142</f>
        <v>2579.9</v>
      </c>
      <c r="H137" s="43">
        <f t="shared" si="66"/>
        <v>4006.9</v>
      </c>
      <c r="I137" s="41">
        <f t="shared" ref="I137:I160" si="67">SUM(D137:H137)</f>
        <v>30110.700000000004</v>
      </c>
      <c r="J137" s="49"/>
    </row>
    <row r="138" spans="1:10" ht="78" customHeight="1" x14ac:dyDescent="0.3">
      <c r="A138" s="46" t="s">
        <v>68</v>
      </c>
      <c r="B138" s="47"/>
      <c r="C138" s="34" t="s">
        <v>16</v>
      </c>
      <c r="D138" s="5">
        <f>D144+D150+D156</f>
        <v>3965.6</v>
      </c>
      <c r="E138" s="5">
        <f>E144+E150+E156+E162+E168</f>
        <v>4884.9000000000005</v>
      </c>
      <c r="F138" s="5">
        <f t="shared" ref="F138:F141" si="68">F144+F150+F156+F162+F168</f>
        <v>5451.1</v>
      </c>
      <c r="G138" s="5">
        <f t="shared" ref="G138" si="69">G144+G150+G156+G162+G168</f>
        <v>2579.9</v>
      </c>
      <c r="H138" s="5">
        <f>H144+H150+H156+H162+H168+H174</f>
        <v>2297.5</v>
      </c>
      <c r="I138" s="41">
        <f t="shared" si="67"/>
        <v>19179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70">D145+D151+D157</f>
        <v>505.2</v>
      </c>
      <c r="E139" s="5">
        <f>E145+E151+E157+E163+E169</f>
        <v>662.7</v>
      </c>
      <c r="F139" s="5">
        <f t="shared" si="68"/>
        <v>0</v>
      </c>
      <c r="G139" s="5">
        <f t="shared" ref="G139" si="71">G145+G151+G157+G163+G169</f>
        <v>0</v>
      </c>
      <c r="H139" s="5">
        <f t="shared" ref="H139:H142" si="72">H145+H151+H157+H163+H169+H175</f>
        <v>0</v>
      </c>
      <c r="I139" s="41">
        <f t="shared" si="67"/>
        <v>1167.9000000000001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73">D146+D152+D158</f>
        <v>0</v>
      </c>
      <c r="E140" s="5">
        <f>E146+E152+E158+E164+E170</f>
        <v>7760.4000000000005</v>
      </c>
      <c r="F140" s="5">
        <v>294</v>
      </c>
      <c r="G140" s="5">
        <f t="shared" ref="G140" si="74">G146+G152+G158+G164+G170</f>
        <v>0</v>
      </c>
      <c r="H140" s="5">
        <f t="shared" si="72"/>
        <v>1709.4</v>
      </c>
      <c r="I140" s="41">
        <f t="shared" si="67"/>
        <v>9763.8000000000011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75">D147+D153+D159</f>
        <v>0</v>
      </c>
      <c r="E141" s="5">
        <f>E147+E153+E159+E165+E171</f>
        <v>0</v>
      </c>
      <c r="F141" s="5">
        <f t="shared" si="68"/>
        <v>0</v>
      </c>
      <c r="G141" s="5">
        <f t="shared" ref="G141" si="76">G147+G153+G159+G165+G171</f>
        <v>0</v>
      </c>
      <c r="H141" s="5">
        <f t="shared" si="72"/>
        <v>0</v>
      </c>
      <c r="I141" s="41">
        <f t="shared" si="67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77">D148+D154+D160</f>
        <v>0</v>
      </c>
      <c r="E142" s="5">
        <f>E148+E154+E160+E166+E172</f>
        <v>0</v>
      </c>
      <c r="F142" s="5">
        <v>0</v>
      </c>
      <c r="G142" s="5">
        <f>G148+G154+G160+G166+G172</f>
        <v>0</v>
      </c>
      <c r="H142" s="5">
        <f t="shared" si="72"/>
        <v>0</v>
      </c>
      <c r="I142" s="41">
        <f t="shared" si="67"/>
        <v>0</v>
      </c>
      <c r="J142" s="1"/>
    </row>
    <row r="143" spans="1:10" ht="58.95" customHeight="1" x14ac:dyDescent="0.3">
      <c r="A143" s="20" t="s">
        <v>46</v>
      </c>
      <c r="B143" s="46" t="s">
        <v>78</v>
      </c>
      <c r="C143" s="44" t="s">
        <v>9</v>
      </c>
      <c r="D143" s="45">
        <f>D144+D145+D146+D147+D148</f>
        <v>4206.8</v>
      </c>
      <c r="E143" s="45">
        <f t="shared" ref="E143:F143" si="78">E144+E145+E146+E147+E148</f>
        <v>5283.8</v>
      </c>
      <c r="F143" s="45">
        <f t="shared" si="78"/>
        <v>5517.1</v>
      </c>
      <c r="G143" s="45">
        <f t="shared" ref="G143:H143" si="79">G144+G145+G146+G147+G148</f>
        <v>2529.9</v>
      </c>
      <c r="H143" s="45">
        <f t="shared" si="79"/>
        <v>2194.6999999999998</v>
      </c>
      <c r="I143" s="41">
        <f t="shared" si="67"/>
        <v>19732.300000000003</v>
      </c>
      <c r="J143" s="1"/>
    </row>
    <row r="144" spans="1:10" ht="82.95" customHeight="1" x14ac:dyDescent="0.3">
      <c r="A144" s="46" t="s">
        <v>53</v>
      </c>
      <c r="B144" s="47"/>
      <c r="C144" s="34" t="s">
        <v>16</v>
      </c>
      <c r="D144" s="5">
        <v>3701.6</v>
      </c>
      <c r="E144" s="5">
        <v>4621.1000000000004</v>
      </c>
      <c r="F144" s="5">
        <v>5321.1</v>
      </c>
      <c r="G144" s="5">
        <v>2529.9</v>
      </c>
      <c r="H144" s="5">
        <v>2194.6999999999998</v>
      </c>
      <c r="I144" s="41">
        <f t="shared" si="67"/>
        <v>18368.400000000001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662.7</v>
      </c>
      <c r="F145" s="5">
        <v>0</v>
      </c>
      <c r="G145" s="5">
        <v>0</v>
      </c>
      <c r="H145" s="5">
        <v>0</v>
      </c>
      <c r="I145" s="41">
        <f t="shared" si="67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196</v>
      </c>
      <c r="G146" s="5">
        <v>0</v>
      </c>
      <c r="H146" s="5">
        <v>0</v>
      </c>
      <c r="I146" s="41">
        <f t="shared" si="67"/>
        <v>196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67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67"/>
        <v>0</v>
      </c>
      <c r="J148" s="1"/>
    </row>
    <row r="149" spans="1:10" ht="48" customHeight="1" x14ac:dyDescent="0.3">
      <c r="A149" s="20" t="s">
        <v>47</v>
      </c>
      <c r="B149" s="46" t="s">
        <v>78</v>
      </c>
      <c r="C149" s="44" t="s">
        <v>9</v>
      </c>
      <c r="D149" s="45">
        <f>D150+D151+D152+D153+D154</f>
        <v>264</v>
      </c>
      <c r="E149" s="45">
        <f t="shared" ref="E149:F149" si="80">E150+E151+E152+E153+E154</f>
        <v>73</v>
      </c>
      <c r="F149" s="45">
        <f t="shared" si="80"/>
        <v>228</v>
      </c>
      <c r="G149" s="45">
        <f t="shared" ref="G149:H149" si="81">G150+G151+G152+G153+G154</f>
        <v>50</v>
      </c>
      <c r="H149" s="45">
        <f t="shared" si="81"/>
        <v>50</v>
      </c>
      <c r="I149" s="41">
        <f t="shared" si="67"/>
        <v>665</v>
      </c>
      <c r="J149" s="1"/>
    </row>
    <row r="150" spans="1:10" ht="70.95" customHeight="1" x14ac:dyDescent="0.3">
      <c r="A150" s="46" t="s">
        <v>48</v>
      </c>
      <c r="B150" s="47"/>
      <c r="C150" s="34" t="s">
        <v>16</v>
      </c>
      <c r="D150" s="5">
        <v>264</v>
      </c>
      <c r="E150" s="66">
        <v>73</v>
      </c>
      <c r="F150" s="5">
        <v>130</v>
      </c>
      <c r="G150" s="5">
        <v>50</v>
      </c>
      <c r="H150" s="5">
        <v>50</v>
      </c>
      <c r="I150" s="41">
        <f t="shared" si="67"/>
        <v>567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67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98</v>
      </c>
      <c r="G152" s="5">
        <v>0</v>
      </c>
      <c r="H152" s="5">
        <v>0</v>
      </c>
      <c r="I152" s="41">
        <f t="shared" si="67"/>
        <v>98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7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7"/>
        <v>0</v>
      </c>
    </row>
    <row r="155" spans="1:10" ht="34.200000000000003" customHeight="1" x14ac:dyDescent="0.3">
      <c r="A155" s="20" t="s">
        <v>49</v>
      </c>
      <c r="B155" s="46" t="s">
        <v>78</v>
      </c>
      <c r="C155" s="44" t="s">
        <v>9</v>
      </c>
      <c r="D155" s="45">
        <f>D156+D157+D158+D159+D160</f>
        <v>0</v>
      </c>
      <c r="E155" s="45">
        <f t="shared" ref="E155:F155" si="82">E156+E157+E158+E159+E160</f>
        <v>692.09999999999991</v>
      </c>
      <c r="F155" s="45">
        <f t="shared" si="82"/>
        <v>0</v>
      </c>
      <c r="G155" s="45">
        <f t="shared" ref="G155:H155" si="83">G156+G157+G158+G159+G160</f>
        <v>0</v>
      </c>
      <c r="H155" s="45">
        <f t="shared" si="83"/>
        <v>0</v>
      </c>
      <c r="I155" s="41">
        <f t="shared" si="67"/>
        <v>692.09999999999991</v>
      </c>
      <c r="J155" s="17"/>
    </row>
    <row r="156" spans="1:10" ht="40.950000000000003" customHeight="1" x14ac:dyDescent="0.3">
      <c r="A156" s="46" t="s">
        <v>72</v>
      </c>
      <c r="B156" s="47"/>
      <c r="C156" s="34" t="s">
        <v>16</v>
      </c>
      <c r="D156" s="5">
        <v>0</v>
      </c>
      <c r="E156" s="5">
        <v>13.8</v>
      </c>
      <c r="F156" s="5">
        <v>0</v>
      </c>
      <c r="G156" s="5">
        <v>0</v>
      </c>
      <c r="H156" s="5">
        <v>0</v>
      </c>
      <c r="I156" s="41">
        <f t="shared" si="67"/>
        <v>13.8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7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67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7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7"/>
        <v>0</v>
      </c>
      <c r="J160" s="17"/>
    </row>
    <row r="161" spans="1:10" ht="18" x14ac:dyDescent="0.3">
      <c r="A161" s="20" t="s">
        <v>79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F161" si="84">E162+E163+E164+E165+E166</f>
        <v>7226.7000000000007</v>
      </c>
      <c r="F161" s="45">
        <f t="shared" si="84"/>
        <v>0</v>
      </c>
      <c r="G161" s="45">
        <f t="shared" ref="G161:H161" si="85">G162+G163+G164+G165+G166</f>
        <v>0</v>
      </c>
      <c r="H161" s="45">
        <f t="shared" si="85"/>
        <v>0</v>
      </c>
      <c r="I161" s="41">
        <f t="shared" ref="I161:I166" si="86">SUM(D161:H161)</f>
        <v>7226.7000000000007</v>
      </c>
      <c r="J161" s="17"/>
    </row>
    <row r="162" spans="1:10" ht="56.25" customHeight="1" x14ac:dyDescent="0.3">
      <c r="A162" s="79" t="s">
        <v>80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86"/>
        <v>144.6</v>
      </c>
      <c r="J162" s="17"/>
    </row>
    <row r="163" spans="1:10" ht="18" x14ac:dyDescent="0.3">
      <c r="A163" s="80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86"/>
        <v>0</v>
      </c>
      <c r="J163" s="17"/>
    </row>
    <row r="164" spans="1:10" ht="18" x14ac:dyDescent="0.3">
      <c r="A164" s="80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86"/>
        <v>7082.1</v>
      </c>
      <c r="J164" s="17"/>
    </row>
    <row r="165" spans="1:10" ht="18" x14ac:dyDescent="0.3">
      <c r="A165" s="80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86"/>
        <v>0</v>
      </c>
      <c r="J165" s="17"/>
    </row>
    <row r="166" spans="1:10" ht="18" x14ac:dyDescent="0.3">
      <c r="A166" s="81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86"/>
        <v>0</v>
      </c>
      <c r="J166" s="17"/>
    </row>
    <row r="167" spans="1:10" ht="48" customHeight="1" x14ac:dyDescent="0.3">
      <c r="A167" s="20" t="s">
        <v>84</v>
      </c>
      <c r="B167" s="63" t="s">
        <v>78</v>
      </c>
      <c r="C167" s="44" t="s">
        <v>9</v>
      </c>
      <c r="D167" s="45">
        <f>D168+D169+D170+D171+D172</f>
        <v>0</v>
      </c>
      <c r="E167" s="45">
        <f t="shared" ref="E167" si="87">E168+E169+E170+E171+E172</f>
        <v>32.4</v>
      </c>
      <c r="F167" s="45">
        <f>F168+F169+F170+F171+F172</f>
        <v>0</v>
      </c>
      <c r="G167" s="45">
        <f>G168+G169+G170+G171+G172</f>
        <v>0</v>
      </c>
      <c r="H167" s="45">
        <f>H168+H169+H170+H171+H172</f>
        <v>0</v>
      </c>
      <c r="I167" s="41">
        <f t="shared" ref="I167:I172" si="88">SUM(D167:H167)</f>
        <v>32.4</v>
      </c>
      <c r="J167" s="49"/>
    </row>
    <row r="168" spans="1:10" ht="54.6" customHeight="1" x14ac:dyDescent="0.3">
      <c r="A168" s="79" t="s">
        <v>85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88"/>
        <v>32.4</v>
      </c>
      <c r="J168" s="17"/>
    </row>
    <row r="169" spans="1:10" ht="18" x14ac:dyDescent="0.3">
      <c r="A169" s="80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88"/>
        <v>0</v>
      </c>
      <c r="J169" s="17"/>
    </row>
    <row r="170" spans="1:10" ht="18" x14ac:dyDescent="0.3">
      <c r="A170" s="80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88"/>
        <v>0</v>
      </c>
      <c r="J170" s="17"/>
    </row>
    <row r="171" spans="1:10" ht="18" x14ac:dyDescent="0.3">
      <c r="A171" s="80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88"/>
        <v>0</v>
      </c>
      <c r="J171" s="17"/>
    </row>
    <row r="172" spans="1:10" ht="25.8" customHeight="1" x14ac:dyDescent="0.3">
      <c r="A172" s="81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88"/>
        <v>0</v>
      </c>
      <c r="J172" s="17"/>
    </row>
    <row r="173" spans="1:10" ht="25.8" customHeight="1" x14ac:dyDescent="0.3">
      <c r="A173" s="20" t="s">
        <v>92</v>
      </c>
      <c r="B173" s="73" t="s">
        <v>78</v>
      </c>
      <c r="C173" s="44" t="s">
        <v>9</v>
      </c>
      <c r="D173" s="45">
        <f>D174+D175+D176+D177+D178</f>
        <v>0</v>
      </c>
      <c r="E173" s="87">
        <f t="shared" ref="E173" si="89">E174+E175+E176+E177+E178</f>
        <v>0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1762.2</v>
      </c>
      <c r="I173" s="41">
        <f t="shared" ref="I173:I178" si="90">SUM(D173:H173)</f>
        <v>1762.2</v>
      </c>
      <c r="J173" s="17"/>
    </row>
    <row r="174" spans="1:10" ht="25.8" customHeight="1" x14ac:dyDescent="0.3">
      <c r="A174" s="79" t="s">
        <v>93</v>
      </c>
      <c r="B174" s="74"/>
      <c r="C174" s="34" t="s">
        <v>16</v>
      </c>
      <c r="D174" s="5">
        <v>0</v>
      </c>
      <c r="E174" s="5">
        <v>0</v>
      </c>
      <c r="F174" s="5">
        <v>0</v>
      </c>
      <c r="G174" s="5">
        <v>0</v>
      </c>
      <c r="H174" s="5">
        <v>52.8</v>
      </c>
      <c r="I174" s="41">
        <f t="shared" si="90"/>
        <v>52.8</v>
      </c>
      <c r="J174" s="17"/>
    </row>
    <row r="175" spans="1:10" ht="25.8" customHeight="1" x14ac:dyDescent="0.3">
      <c r="A175" s="80"/>
      <c r="B175" s="74"/>
      <c r="C175" s="34" t="s">
        <v>17</v>
      </c>
      <c r="D175" s="5">
        <v>0</v>
      </c>
      <c r="E175" s="5">
        <f t="shared" ref="E175:E178" si="91">E181+E187</f>
        <v>0</v>
      </c>
      <c r="F175" s="5">
        <v>0</v>
      </c>
      <c r="G175" s="5">
        <v>0</v>
      </c>
      <c r="H175" s="5">
        <v>0</v>
      </c>
      <c r="I175" s="41">
        <f t="shared" si="90"/>
        <v>0</v>
      </c>
      <c r="J175" s="17"/>
    </row>
    <row r="176" spans="1:10" ht="25.8" customHeight="1" x14ac:dyDescent="0.3">
      <c r="A176" s="80"/>
      <c r="B176" s="74"/>
      <c r="C176" s="34" t="s">
        <v>18</v>
      </c>
      <c r="D176" s="5">
        <v>0</v>
      </c>
      <c r="E176" s="5">
        <f t="shared" si="91"/>
        <v>0</v>
      </c>
      <c r="F176" s="5">
        <v>0</v>
      </c>
      <c r="G176" s="5">
        <v>0</v>
      </c>
      <c r="H176" s="5">
        <v>1709.4</v>
      </c>
      <c r="I176" s="41">
        <f t="shared" si="90"/>
        <v>1709.4</v>
      </c>
      <c r="J176" s="17"/>
    </row>
    <row r="177" spans="1:10" ht="25.8" customHeight="1" x14ac:dyDescent="0.3">
      <c r="A177" s="80"/>
      <c r="B177" s="74"/>
      <c r="C177" s="34" t="s">
        <v>19</v>
      </c>
      <c r="D177" s="5">
        <v>0</v>
      </c>
      <c r="E177" s="5">
        <f t="shared" si="91"/>
        <v>0</v>
      </c>
      <c r="F177" s="5">
        <v>0</v>
      </c>
      <c r="G177" s="5">
        <v>0</v>
      </c>
      <c r="H177" s="5">
        <v>0</v>
      </c>
      <c r="I177" s="41">
        <f t="shared" si="90"/>
        <v>0</v>
      </c>
      <c r="J177" s="17"/>
    </row>
    <row r="178" spans="1:10" ht="25.8" customHeight="1" x14ac:dyDescent="0.3">
      <c r="A178" s="81"/>
      <c r="B178" s="75"/>
      <c r="C178" s="34" t="s">
        <v>20</v>
      </c>
      <c r="D178" s="5">
        <v>0</v>
      </c>
      <c r="E178" s="5">
        <f t="shared" si="91"/>
        <v>0</v>
      </c>
      <c r="F178" s="5">
        <v>0</v>
      </c>
      <c r="G178" s="5">
        <v>0</v>
      </c>
      <c r="H178" s="5">
        <v>0</v>
      </c>
      <c r="I178" s="41">
        <f t="shared" si="90"/>
        <v>0</v>
      </c>
      <c r="J178" s="17"/>
    </row>
    <row r="179" spans="1:10" ht="33.6" customHeight="1" x14ac:dyDescent="0.3">
      <c r="A179" s="20" t="s">
        <v>69</v>
      </c>
      <c r="B179" s="46" t="s">
        <v>78</v>
      </c>
      <c r="C179" s="42" t="s">
        <v>9</v>
      </c>
      <c r="D179" s="43">
        <f>D180+D181+D182+D183+D184</f>
        <v>10</v>
      </c>
      <c r="E179" s="43">
        <f t="shared" ref="E179:F179" si="92">E180+E181+E182+E183+E184</f>
        <v>0</v>
      </c>
      <c r="F179" s="43">
        <f t="shared" si="92"/>
        <v>19.5</v>
      </c>
      <c r="G179" s="43">
        <f t="shared" ref="G179" si="93">G180+G181+G182+G183+G184</f>
        <v>1</v>
      </c>
      <c r="H179" s="43">
        <f>H180+H181+H182+H183+H184</f>
        <v>1</v>
      </c>
      <c r="I179" s="41">
        <f t="shared" ref="I179:I196" si="94">SUM(D179:H179)</f>
        <v>31.5</v>
      </c>
      <c r="J179" s="1"/>
    </row>
    <row r="180" spans="1:10" ht="72" x14ac:dyDescent="0.3">
      <c r="A180" s="46" t="s">
        <v>70</v>
      </c>
      <c r="B180" s="47"/>
      <c r="C180" s="34" t="s">
        <v>16</v>
      </c>
      <c r="D180" s="5">
        <f>D186</f>
        <v>10</v>
      </c>
      <c r="E180" s="5">
        <v>0</v>
      </c>
      <c r="F180" s="5">
        <v>19.5</v>
      </c>
      <c r="G180" s="5">
        <v>1</v>
      </c>
      <c r="H180" s="5">
        <f>H186+H192</f>
        <v>1</v>
      </c>
      <c r="I180" s="41">
        <f t="shared" si="94"/>
        <v>31.5</v>
      </c>
      <c r="J180" s="1"/>
    </row>
    <row r="181" spans="1:10" ht="18" x14ac:dyDescent="0.3">
      <c r="A181" s="47"/>
      <c r="B181" s="47"/>
      <c r="C181" s="34" t="s">
        <v>17</v>
      </c>
      <c r="D181" s="5">
        <f t="shared" ref="D181:D184" si="95">D187</f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94"/>
        <v>0</v>
      </c>
      <c r="J181" s="1"/>
    </row>
    <row r="182" spans="1:10" ht="18" x14ac:dyDescent="0.3">
      <c r="A182" s="47"/>
      <c r="B182" s="47"/>
      <c r="C182" s="34" t="s">
        <v>18</v>
      </c>
      <c r="D182" s="5">
        <f t="shared" si="95"/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94"/>
        <v>0</v>
      </c>
      <c r="J182" s="1"/>
    </row>
    <row r="183" spans="1:10" ht="18" x14ac:dyDescent="0.3">
      <c r="A183" s="47"/>
      <c r="B183" s="47"/>
      <c r="C183" s="34" t="s">
        <v>19</v>
      </c>
      <c r="D183" s="5">
        <f t="shared" si="95"/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94"/>
        <v>0</v>
      </c>
      <c r="J183" s="1"/>
    </row>
    <row r="184" spans="1:10" ht="18" x14ac:dyDescent="0.3">
      <c r="A184" s="48"/>
      <c r="B184" s="48"/>
      <c r="C184" s="34" t="s">
        <v>20</v>
      </c>
      <c r="D184" s="5">
        <f t="shared" si="95"/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94"/>
        <v>0</v>
      </c>
      <c r="J184" s="1"/>
    </row>
    <row r="185" spans="1:10" ht="18" x14ac:dyDescent="0.3">
      <c r="A185" s="20" t="s">
        <v>71</v>
      </c>
      <c r="B185" s="46" t="s">
        <v>78</v>
      </c>
      <c r="C185" s="44" t="s">
        <v>9</v>
      </c>
      <c r="D185" s="45">
        <f>D186+D187+D188+D189+D190</f>
        <v>10</v>
      </c>
      <c r="E185" s="55">
        <f t="shared" ref="E185:F185" si="96">E186+E187+E188+E189+E190</f>
        <v>0</v>
      </c>
      <c r="F185" s="45">
        <f t="shared" si="96"/>
        <v>1</v>
      </c>
      <c r="G185" s="45">
        <f t="shared" ref="G185:H185" si="97">G186+G187+G188+G189+G190</f>
        <v>1</v>
      </c>
      <c r="H185" s="45">
        <f t="shared" si="97"/>
        <v>1</v>
      </c>
      <c r="I185" s="41">
        <f t="shared" si="94"/>
        <v>13</v>
      </c>
      <c r="J185" s="1"/>
    </row>
    <row r="186" spans="1:10" ht="54" x14ac:dyDescent="0.35">
      <c r="A186" s="63" t="s">
        <v>74</v>
      </c>
      <c r="B186" s="64"/>
      <c r="C186" s="34" t="s">
        <v>16</v>
      </c>
      <c r="D186" s="5">
        <v>10</v>
      </c>
      <c r="E186" s="52">
        <v>0</v>
      </c>
      <c r="F186" s="5">
        <v>1</v>
      </c>
      <c r="G186" s="5">
        <v>1</v>
      </c>
      <c r="H186" s="5">
        <v>1</v>
      </c>
      <c r="I186" s="41">
        <f t="shared" si="94"/>
        <v>13</v>
      </c>
      <c r="J186" s="1"/>
    </row>
    <row r="187" spans="1:10" ht="18" x14ac:dyDescent="0.35">
      <c r="A187" s="64"/>
      <c r="B187" s="64"/>
      <c r="C187" s="34" t="s">
        <v>17</v>
      </c>
      <c r="D187" s="5">
        <v>0</v>
      </c>
      <c r="E187" s="53">
        <v>0</v>
      </c>
      <c r="F187" s="5">
        <v>0</v>
      </c>
      <c r="G187" s="5">
        <v>0</v>
      </c>
      <c r="H187" s="5">
        <v>0</v>
      </c>
      <c r="I187" s="41">
        <f t="shared" si="94"/>
        <v>0</v>
      </c>
      <c r="J187" s="1"/>
    </row>
    <row r="188" spans="1:10" ht="18" x14ac:dyDescent="0.35">
      <c r="A188" s="64"/>
      <c r="B188" s="64"/>
      <c r="C188" s="34" t="s">
        <v>18</v>
      </c>
      <c r="D188" s="5">
        <v>0</v>
      </c>
      <c r="E188" s="53">
        <v>0</v>
      </c>
      <c r="F188" s="5">
        <v>0</v>
      </c>
      <c r="G188" s="5">
        <v>0</v>
      </c>
      <c r="H188" s="5">
        <v>0</v>
      </c>
      <c r="I188" s="41">
        <f t="shared" si="94"/>
        <v>0</v>
      </c>
      <c r="J188" s="1"/>
    </row>
    <row r="189" spans="1:10" ht="18" x14ac:dyDescent="0.35">
      <c r="A189" s="64"/>
      <c r="B189" s="64"/>
      <c r="C189" s="34" t="s">
        <v>19</v>
      </c>
      <c r="D189" s="5">
        <v>0</v>
      </c>
      <c r="E189" s="53">
        <v>0</v>
      </c>
      <c r="F189" s="5">
        <v>0</v>
      </c>
      <c r="G189" s="5">
        <v>0</v>
      </c>
      <c r="H189" s="5">
        <v>0</v>
      </c>
      <c r="I189" s="41">
        <f t="shared" si="94"/>
        <v>0</v>
      </c>
      <c r="J189" s="1"/>
    </row>
    <row r="190" spans="1:10" ht="18" x14ac:dyDescent="0.35">
      <c r="A190" s="65"/>
      <c r="B190" s="65"/>
      <c r="C190" s="34" t="s">
        <v>20</v>
      </c>
      <c r="D190" s="5">
        <v>0</v>
      </c>
      <c r="E190" s="53">
        <v>0</v>
      </c>
      <c r="F190" s="5">
        <v>0</v>
      </c>
      <c r="G190" s="5">
        <v>0</v>
      </c>
      <c r="H190" s="5">
        <v>0</v>
      </c>
      <c r="I190" s="41">
        <f t="shared" si="94"/>
        <v>0</v>
      </c>
      <c r="J190" s="1"/>
    </row>
    <row r="191" spans="1:10" ht="18" x14ac:dyDescent="0.3">
      <c r="A191" s="20" t="s">
        <v>76</v>
      </c>
      <c r="B191" s="51"/>
      <c r="C191" s="54" t="s">
        <v>9</v>
      </c>
      <c r="D191" s="55">
        <f>D192+D193+D194+D195+D196</f>
        <v>0</v>
      </c>
      <c r="E191" s="43">
        <f t="shared" ref="E191:F191" si="98">E192+E193+E194+E195+E196</f>
        <v>0</v>
      </c>
      <c r="F191" s="55">
        <f t="shared" si="98"/>
        <v>18.5</v>
      </c>
      <c r="G191" s="55">
        <f t="shared" ref="G191:H191" si="99">G192+G193+G194+G195+G196</f>
        <v>0</v>
      </c>
      <c r="H191" s="55">
        <f t="shared" si="99"/>
        <v>0</v>
      </c>
      <c r="I191" s="41">
        <f t="shared" si="94"/>
        <v>18.5</v>
      </c>
      <c r="J191" s="1"/>
    </row>
    <row r="192" spans="1:10" ht="71.400000000000006" customHeight="1" x14ac:dyDescent="0.35">
      <c r="A192" s="60" t="s">
        <v>81</v>
      </c>
      <c r="B192" s="57" t="s">
        <v>77</v>
      </c>
      <c r="C192" s="53" t="s">
        <v>16</v>
      </c>
      <c r="D192" s="52">
        <v>0</v>
      </c>
      <c r="E192" s="5">
        <v>0</v>
      </c>
      <c r="F192" s="53">
        <v>18.5</v>
      </c>
      <c r="G192" s="53">
        <v>0</v>
      </c>
      <c r="H192" s="53">
        <v>0</v>
      </c>
      <c r="I192" s="41">
        <f t="shared" si="94"/>
        <v>18.5</v>
      </c>
      <c r="J192" s="1"/>
    </row>
    <row r="193" spans="1:10" ht="18" x14ac:dyDescent="0.35">
      <c r="A193" s="61"/>
      <c r="B193" s="58"/>
      <c r="C193" s="53" t="s">
        <v>17</v>
      </c>
      <c r="D193" s="52">
        <v>0</v>
      </c>
      <c r="E193" s="5">
        <f t="shared" ref="E193:E196" si="100">E199+E205</f>
        <v>0</v>
      </c>
      <c r="F193" s="53">
        <v>0</v>
      </c>
      <c r="G193" s="53">
        <v>0</v>
      </c>
      <c r="H193" s="53">
        <v>0</v>
      </c>
      <c r="I193" s="41">
        <f t="shared" si="94"/>
        <v>0</v>
      </c>
      <c r="J193" s="1"/>
    </row>
    <row r="194" spans="1:10" ht="18" x14ac:dyDescent="0.35">
      <c r="A194" s="61"/>
      <c r="B194" s="58"/>
      <c r="C194" s="53" t="s">
        <v>18</v>
      </c>
      <c r="D194" s="52">
        <v>0</v>
      </c>
      <c r="E194" s="5">
        <f t="shared" si="100"/>
        <v>0</v>
      </c>
      <c r="F194" s="53">
        <v>0</v>
      </c>
      <c r="G194" s="53">
        <v>0</v>
      </c>
      <c r="H194" s="53">
        <v>0</v>
      </c>
      <c r="I194" s="41">
        <f t="shared" si="94"/>
        <v>0</v>
      </c>
      <c r="J194" s="1"/>
    </row>
    <row r="195" spans="1:10" ht="18" x14ac:dyDescent="0.35">
      <c r="A195" s="61"/>
      <c r="B195" s="58"/>
      <c r="C195" s="53" t="s">
        <v>19</v>
      </c>
      <c r="D195" s="52">
        <v>0</v>
      </c>
      <c r="E195" s="5">
        <f t="shared" si="100"/>
        <v>0</v>
      </c>
      <c r="F195" s="53">
        <v>0</v>
      </c>
      <c r="G195" s="53">
        <v>0</v>
      </c>
      <c r="H195" s="53">
        <v>0</v>
      </c>
      <c r="I195" s="41">
        <f t="shared" si="94"/>
        <v>0</v>
      </c>
      <c r="J195" s="1"/>
    </row>
    <row r="196" spans="1:10" ht="18" x14ac:dyDescent="0.35">
      <c r="A196" s="62"/>
      <c r="B196" s="59"/>
      <c r="C196" s="53" t="s">
        <v>20</v>
      </c>
      <c r="D196" s="52">
        <v>0</v>
      </c>
      <c r="E196" s="5">
        <f t="shared" si="100"/>
        <v>0</v>
      </c>
      <c r="F196" s="53">
        <v>0</v>
      </c>
      <c r="G196" s="53">
        <v>0</v>
      </c>
      <c r="H196" s="53">
        <v>0</v>
      </c>
      <c r="I196" s="41">
        <f t="shared" si="94"/>
        <v>0</v>
      </c>
      <c r="J196" s="1"/>
    </row>
    <row r="197" spans="1:10" ht="18" customHeight="1" x14ac:dyDescent="0.3">
      <c r="A197" s="20" t="s">
        <v>86</v>
      </c>
      <c r="B197" s="70" t="s">
        <v>77</v>
      </c>
      <c r="C197" s="42" t="s">
        <v>9</v>
      </c>
      <c r="D197" s="43">
        <f>D198+D199+D200+D201+D202</f>
        <v>0</v>
      </c>
      <c r="E197" s="43">
        <f t="shared" ref="E197:F197" si="101">E198+E199+E200+E201+E202</f>
        <v>0</v>
      </c>
      <c r="F197" s="43">
        <f t="shared" si="101"/>
        <v>0</v>
      </c>
      <c r="G197" s="43">
        <f t="shared" ref="G197:H197" si="102">G198+G199+G200+G201+G202</f>
        <v>0</v>
      </c>
      <c r="H197" s="43">
        <f t="shared" si="102"/>
        <v>0</v>
      </c>
      <c r="I197" s="41">
        <f t="shared" ref="I197:I214" si="103">SUM(D197:H197)</f>
        <v>0</v>
      </c>
      <c r="J197" s="1"/>
    </row>
    <row r="198" spans="1:10" ht="54" x14ac:dyDescent="0.3">
      <c r="A198" s="70" t="s">
        <v>89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103"/>
        <v>0</v>
      </c>
      <c r="J198" s="1"/>
    </row>
    <row r="199" spans="1:10" ht="18" x14ac:dyDescent="0.3">
      <c r="A199" s="71"/>
      <c r="B199" s="71"/>
      <c r="C199" s="34" t="s">
        <v>17</v>
      </c>
      <c r="D199" s="5">
        <f t="shared" ref="D199:D202" si="104">D205</f>
        <v>0</v>
      </c>
      <c r="E199" s="5">
        <v>0</v>
      </c>
      <c r="F199" s="5">
        <v>0</v>
      </c>
      <c r="G199" s="5">
        <v>0</v>
      </c>
      <c r="H199" s="5">
        <v>0</v>
      </c>
      <c r="I199" s="41">
        <f t="shared" si="103"/>
        <v>0</v>
      </c>
      <c r="J199" s="1"/>
    </row>
    <row r="200" spans="1:10" ht="18" x14ac:dyDescent="0.3">
      <c r="A200" s="71"/>
      <c r="B200" s="71"/>
      <c r="C200" s="34" t="s">
        <v>18</v>
      </c>
      <c r="D200" s="5">
        <f t="shared" si="104"/>
        <v>0</v>
      </c>
      <c r="E200" s="5">
        <v>0</v>
      </c>
      <c r="F200" s="5">
        <v>0</v>
      </c>
      <c r="G200" s="5">
        <v>0</v>
      </c>
      <c r="H200" s="5">
        <v>0</v>
      </c>
      <c r="I200" s="41">
        <f t="shared" si="103"/>
        <v>0</v>
      </c>
      <c r="J200" s="1"/>
    </row>
    <row r="201" spans="1:10" ht="18" x14ac:dyDescent="0.3">
      <c r="A201" s="71"/>
      <c r="B201" s="71"/>
      <c r="C201" s="34" t="s">
        <v>19</v>
      </c>
      <c r="D201" s="5">
        <f t="shared" si="104"/>
        <v>0</v>
      </c>
      <c r="E201" s="5">
        <v>0</v>
      </c>
      <c r="F201" s="5">
        <v>0</v>
      </c>
      <c r="G201" s="5">
        <v>0</v>
      </c>
      <c r="H201" s="5">
        <v>0</v>
      </c>
      <c r="I201" s="41">
        <f t="shared" si="103"/>
        <v>0</v>
      </c>
      <c r="J201" s="1"/>
    </row>
    <row r="202" spans="1:10" ht="18" x14ac:dyDescent="0.3">
      <c r="A202" s="72"/>
      <c r="B202" s="72"/>
      <c r="C202" s="34" t="s">
        <v>20</v>
      </c>
      <c r="D202" s="5">
        <f t="shared" si="104"/>
        <v>0</v>
      </c>
      <c r="E202" s="5">
        <v>0</v>
      </c>
      <c r="F202" s="5">
        <v>0</v>
      </c>
      <c r="G202" s="5">
        <v>0</v>
      </c>
      <c r="H202" s="5">
        <v>0</v>
      </c>
      <c r="I202" s="41">
        <f t="shared" si="103"/>
        <v>0</v>
      </c>
      <c r="J202" s="1"/>
    </row>
    <row r="203" spans="1:10" ht="18" x14ac:dyDescent="0.3">
      <c r="A203" s="20" t="s">
        <v>87</v>
      </c>
      <c r="B203" s="70" t="s">
        <v>77</v>
      </c>
      <c r="C203" s="42" t="s">
        <v>9</v>
      </c>
      <c r="D203" s="43">
        <f>D204+D205+D206+D207+D208</f>
        <v>0</v>
      </c>
      <c r="E203" s="55">
        <f t="shared" ref="E203:F203" si="105">E204+E205+E206+E207+E208</f>
        <v>0</v>
      </c>
      <c r="F203" s="43">
        <f t="shared" si="105"/>
        <v>0</v>
      </c>
      <c r="G203" s="43">
        <f t="shared" ref="G203:H203" si="106">G204+G205+G206+G207+G208</f>
        <v>0</v>
      </c>
      <c r="H203" s="43">
        <f t="shared" si="106"/>
        <v>0</v>
      </c>
      <c r="I203" s="43">
        <f t="shared" si="103"/>
        <v>0</v>
      </c>
      <c r="J203" s="1"/>
    </row>
    <row r="204" spans="1:10" ht="72" customHeight="1" x14ac:dyDescent="0.35">
      <c r="A204" s="70" t="s">
        <v>90</v>
      </c>
      <c r="B204" s="71"/>
      <c r="C204" s="34" t="s">
        <v>16</v>
      </c>
      <c r="D204" s="5">
        <v>0</v>
      </c>
      <c r="E204" s="52">
        <v>0</v>
      </c>
      <c r="F204" s="5">
        <v>0</v>
      </c>
      <c r="G204" s="5">
        <v>0</v>
      </c>
      <c r="H204" s="5">
        <v>0</v>
      </c>
      <c r="I204" s="41">
        <f t="shared" si="103"/>
        <v>0</v>
      </c>
      <c r="J204" s="1"/>
    </row>
    <row r="205" spans="1:10" ht="18" x14ac:dyDescent="0.35">
      <c r="A205" s="71"/>
      <c r="B205" s="71"/>
      <c r="C205" s="34" t="s">
        <v>17</v>
      </c>
      <c r="D205" s="5">
        <v>0</v>
      </c>
      <c r="E205" s="53">
        <v>0</v>
      </c>
      <c r="F205" s="5">
        <v>0</v>
      </c>
      <c r="G205" s="5">
        <v>0</v>
      </c>
      <c r="H205" s="5">
        <v>0</v>
      </c>
      <c r="I205" s="41">
        <f t="shared" si="103"/>
        <v>0</v>
      </c>
      <c r="J205" s="1"/>
    </row>
    <row r="206" spans="1:10" ht="18" x14ac:dyDescent="0.35">
      <c r="A206" s="71"/>
      <c r="B206" s="71"/>
      <c r="C206" s="34" t="s">
        <v>18</v>
      </c>
      <c r="D206" s="5">
        <v>0</v>
      </c>
      <c r="E206" s="53">
        <v>0</v>
      </c>
      <c r="F206" s="5">
        <v>0</v>
      </c>
      <c r="G206" s="5">
        <v>0</v>
      </c>
      <c r="H206" s="5">
        <v>0</v>
      </c>
      <c r="I206" s="41">
        <f t="shared" si="103"/>
        <v>0</v>
      </c>
      <c r="J206" s="1"/>
    </row>
    <row r="207" spans="1:10" ht="18" x14ac:dyDescent="0.35">
      <c r="A207" s="71"/>
      <c r="B207" s="71"/>
      <c r="C207" s="34" t="s">
        <v>19</v>
      </c>
      <c r="D207" s="5">
        <v>0</v>
      </c>
      <c r="E207" s="53">
        <v>0</v>
      </c>
      <c r="F207" s="5">
        <v>0</v>
      </c>
      <c r="G207" s="5">
        <v>0</v>
      </c>
      <c r="H207" s="5">
        <v>0</v>
      </c>
      <c r="I207" s="41">
        <f t="shared" si="103"/>
        <v>0</v>
      </c>
      <c r="J207" s="1"/>
    </row>
    <row r="208" spans="1:10" ht="18" x14ac:dyDescent="0.35">
      <c r="A208" s="72"/>
      <c r="B208" s="72"/>
      <c r="C208" s="34" t="s">
        <v>20</v>
      </c>
      <c r="D208" s="5">
        <v>0</v>
      </c>
      <c r="E208" s="53">
        <v>0</v>
      </c>
      <c r="F208" s="5">
        <v>0</v>
      </c>
      <c r="G208" s="5">
        <v>0</v>
      </c>
      <c r="H208" s="5">
        <v>0</v>
      </c>
      <c r="I208" s="41">
        <f t="shared" si="103"/>
        <v>0</v>
      </c>
      <c r="J208" s="2"/>
    </row>
    <row r="209" spans="1:10" ht="18" x14ac:dyDescent="0.3">
      <c r="A209" s="20" t="s">
        <v>88</v>
      </c>
      <c r="B209" s="51"/>
      <c r="C209" s="54" t="s">
        <v>9</v>
      </c>
      <c r="D209" s="55">
        <f>D210+D211+D212+D213+D214</f>
        <v>0</v>
      </c>
      <c r="F209" s="55">
        <f t="shared" ref="F209" si="107">F210+F211+F212+F213+F214</f>
        <v>0</v>
      </c>
      <c r="G209" s="55">
        <f t="shared" ref="G209:H209" si="108">G210+G211+G212+G213+G214</f>
        <v>0</v>
      </c>
      <c r="H209" s="55">
        <f t="shared" si="108"/>
        <v>0</v>
      </c>
      <c r="I209" s="41">
        <f t="shared" si="103"/>
        <v>0</v>
      </c>
      <c r="J209" s="1"/>
    </row>
    <row r="210" spans="1:10" ht="18" x14ac:dyDescent="0.35">
      <c r="A210" s="76" t="s">
        <v>91</v>
      </c>
      <c r="B210" s="67" t="s">
        <v>77</v>
      </c>
      <c r="C210" s="53" t="s">
        <v>16</v>
      </c>
      <c r="D210" s="52">
        <v>0</v>
      </c>
      <c r="F210" s="53">
        <v>0</v>
      </c>
      <c r="G210" s="53">
        <v>0</v>
      </c>
      <c r="H210" s="53">
        <v>0</v>
      </c>
      <c r="I210" s="41">
        <f t="shared" si="103"/>
        <v>0</v>
      </c>
      <c r="J210" s="1"/>
    </row>
    <row r="211" spans="1:10" ht="18" x14ac:dyDescent="0.35">
      <c r="A211" s="77"/>
      <c r="B211" s="68"/>
      <c r="C211" s="53" t="s">
        <v>17</v>
      </c>
      <c r="D211" s="52">
        <v>0</v>
      </c>
      <c r="F211" s="53">
        <v>0</v>
      </c>
      <c r="G211" s="53">
        <v>0</v>
      </c>
      <c r="H211" s="53">
        <v>0</v>
      </c>
      <c r="I211" s="41">
        <f t="shared" si="103"/>
        <v>0</v>
      </c>
      <c r="J211" s="1"/>
    </row>
    <row r="212" spans="1:10" ht="18" x14ac:dyDescent="0.35">
      <c r="A212" s="77"/>
      <c r="B212" s="68"/>
      <c r="C212" s="53" t="s">
        <v>18</v>
      </c>
      <c r="D212" s="52">
        <v>0</v>
      </c>
      <c r="F212" s="53">
        <v>0</v>
      </c>
      <c r="G212" s="53">
        <v>0</v>
      </c>
      <c r="H212" s="53">
        <v>0</v>
      </c>
      <c r="I212" s="41">
        <f t="shared" si="103"/>
        <v>0</v>
      </c>
      <c r="J212" s="1"/>
    </row>
    <row r="213" spans="1:10" ht="18" x14ac:dyDescent="0.35">
      <c r="A213" s="77"/>
      <c r="B213" s="68"/>
      <c r="C213" s="53" t="s">
        <v>19</v>
      </c>
      <c r="D213" s="52">
        <v>0</v>
      </c>
      <c r="F213" s="53">
        <v>0</v>
      </c>
      <c r="G213" s="53">
        <v>0</v>
      </c>
      <c r="H213" s="53">
        <v>0</v>
      </c>
      <c r="I213" s="41">
        <f t="shared" si="103"/>
        <v>0</v>
      </c>
      <c r="J213" s="1"/>
    </row>
    <row r="214" spans="1:10" ht="18" x14ac:dyDescent="0.35">
      <c r="A214" s="78"/>
      <c r="B214" s="69"/>
      <c r="C214" s="53" t="s">
        <v>20</v>
      </c>
      <c r="D214" s="52">
        <v>0</v>
      </c>
      <c r="F214" s="53">
        <v>0</v>
      </c>
      <c r="G214" s="53">
        <v>0</v>
      </c>
      <c r="H214" s="53">
        <v>0</v>
      </c>
      <c r="I214" s="41">
        <f t="shared" si="103"/>
        <v>0</v>
      </c>
      <c r="J214" s="1"/>
    </row>
    <row r="215" spans="1:10" x14ac:dyDescent="0.3">
      <c r="J215" s="1"/>
    </row>
    <row r="216" spans="1:10" x14ac:dyDescent="0.3">
      <c r="J216" s="1"/>
    </row>
    <row r="217" spans="1:10" x14ac:dyDescent="0.3">
      <c r="J217" s="1"/>
    </row>
    <row r="218" spans="1:10" x14ac:dyDescent="0.3">
      <c r="J218" s="1"/>
    </row>
    <row r="219" spans="1:10" x14ac:dyDescent="0.3">
      <c r="J219" s="1"/>
    </row>
    <row r="220" spans="1:10" x14ac:dyDescent="0.3"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7" spans="1:1" ht="15" x14ac:dyDescent="0.3">
      <c r="A927" s="16"/>
    </row>
  </sheetData>
  <mergeCells count="8">
    <mergeCell ref="A210:A214"/>
    <mergeCell ref="A168:A172"/>
    <mergeCell ref="A6:I6"/>
    <mergeCell ref="A7:I7"/>
    <mergeCell ref="A162:A166"/>
    <mergeCell ref="A96:A100"/>
    <mergeCell ref="A174:A178"/>
    <mergeCell ref="A114:A117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2023-04-04T06:22:50Z</dcterms:modified>
</cp:coreProperties>
</file>